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енисенкоВГ\ПРОГРАММА 2026\КОРРЕКТИРОВКИ 2026\На сессию 17.03.26\от УЭ\"/>
    </mc:Choice>
  </mc:AlternateContent>
  <bookViews>
    <workbookView xWindow="0" yWindow="0" windowWidth="28800" windowHeight="12135"/>
  </bookViews>
  <sheets>
    <sheet name="прил.6 " sheetId="65" r:id="rId1"/>
  </sheets>
  <definedNames>
    <definedName name="В21">#REF!</definedName>
    <definedName name="_xlnm.Print_Titles" localSheetId="0">'прил.6 '!$8:$13</definedName>
    <definedName name="_xlnm.Print_Area" localSheetId="0">'прил.6 '!$A$1:$CP$54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36" i="65" l="1"/>
  <c r="CN36" i="65"/>
  <c r="CA36" i="65"/>
  <c r="BS36" i="65"/>
  <c r="CF36" i="65"/>
  <c r="BX36" i="65"/>
  <c r="BP36" i="65"/>
  <c r="CK15" i="65" l="1"/>
  <c r="CL15" i="65"/>
  <c r="CL14" i="65" s="1"/>
  <c r="CL54" i="65" s="1"/>
  <c r="CL33" i="65"/>
  <c r="CL48" i="65"/>
  <c r="CJ54" i="65"/>
  <c r="CK54" i="65"/>
  <c r="BS49" i="65" l="1"/>
  <c r="BW15" i="65" l="1"/>
  <c r="BL38" i="65" l="1"/>
  <c r="BL37" i="65"/>
  <c r="BN15" i="65"/>
  <c r="BN29" i="65"/>
  <c r="BW29" i="65" l="1"/>
  <c r="BW14" i="65" s="1"/>
  <c r="BS46" i="65" l="1"/>
  <c r="K54" i="65" l="1"/>
  <c r="J54" i="65"/>
  <c r="F46" i="65"/>
  <c r="BZ49" i="65"/>
  <c r="BZ37" i="65"/>
  <c r="BX14" i="65"/>
  <c r="BZ24" i="65" l="1"/>
  <c r="BZ21" i="65"/>
  <c r="BZ39" i="65" l="1"/>
  <c r="BZ36" i="65"/>
  <c r="CN54" i="65"/>
  <c r="CF54" i="65"/>
  <c r="BX54" i="65"/>
  <c r="CM15" i="65"/>
  <c r="CM14" i="65" s="1"/>
  <c r="CE15" i="65"/>
  <c r="CP46" i="65"/>
  <c r="CH46" i="65"/>
  <c r="BZ46" i="65"/>
  <c r="BR46" i="65"/>
  <c r="E46" i="65" l="1"/>
  <c r="G46" i="65"/>
  <c r="BR38" i="65"/>
  <c r="BR39" i="65"/>
  <c r="BR40" i="65"/>
  <c r="BR41" i="65"/>
  <c r="BR42" i="65"/>
  <c r="BR43" i="65"/>
  <c r="BR44" i="65"/>
  <c r="BR45" i="65"/>
  <c r="BR37" i="65"/>
  <c r="CP31" i="65"/>
  <c r="CH31" i="65"/>
  <c r="BQ48" i="65" l="1"/>
  <c r="CP53" i="65" l="1"/>
  <c r="CP51" i="65"/>
  <c r="CP50" i="65"/>
  <c r="CP49" i="65"/>
  <c r="CO48" i="65"/>
  <c r="CM48" i="65"/>
  <c r="CM54" i="65" s="1"/>
  <c r="CP47" i="65"/>
  <c r="CP45" i="65"/>
  <c r="CP44" i="65"/>
  <c r="CP43" i="65"/>
  <c r="CP42" i="65"/>
  <c r="CP41" i="65"/>
  <c r="CP40" i="65"/>
  <c r="CP39" i="65"/>
  <c r="CP37" i="65"/>
  <c r="CP35" i="65"/>
  <c r="CP34" i="65"/>
  <c r="CO33" i="65"/>
  <c r="CP33" i="65" s="1"/>
  <c r="CP32" i="65"/>
  <c r="CP30" i="65"/>
  <c r="CP29" i="65"/>
  <c r="CP28" i="65"/>
  <c r="CP27" i="65"/>
  <c r="CP26" i="65"/>
  <c r="CP25" i="65"/>
  <c r="CP24" i="65"/>
  <c r="CP23" i="65"/>
  <c r="CP22" i="65"/>
  <c r="CP21" i="65"/>
  <c r="CP20" i="65"/>
  <c r="CP19" i="65"/>
  <c r="CP18" i="65"/>
  <c r="CP17" i="65"/>
  <c r="CP16" i="65"/>
  <c r="CI15" i="65"/>
  <c r="CO14" i="65"/>
  <c r="CI14" i="65" l="1"/>
  <c r="CP14" i="65" s="1"/>
  <c r="CP15" i="65"/>
  <c r="CO54" i="65"/>
  <c r="BZ31" i="65" l="1"/>
  <c r="BG48" i="65" l="1"/>
  <c r="BN48" i="65"/>
  <c r="BK40" i="65"/>
  <c r="BZ32" i="65" l="1"/>
  <c r="CH16" i="65"/>
  <c r="CH17" i="65"/>
  <c r="CH18" i="65"/>
  <c r="CH19" i="65"/>
  <c r="CH20" i="65"/>
  <c r="CH21" i="65"/>
  <c r="CH22" i="65"/>
  <c r="CH23" i="65"/>
  <c r="CH24" i="65"/>
  <c r="BZ16" i="65"/>
  <c r="BZ17" i="65"/>
  <c r="BZ18" i="65"/>
  <c r="BZ19" i="65"/>
  <c r="BZ20" i="65"/>
  <c r="BZ22" i="65"/>
  <c r="BZ23" i="65"/>
  <c r="BR16" i="65"/>
  <c r="BR17" i="65"/>
  <c r="BR18" i="65"/>
  <c r="E18" i="65" s="1"/>
  <c r="BR19" i="65"/>
  <c r="BR20" i="65"/>
  <c r="BR21" i="65"/>
  <c r="E21" i="65" s="1"/>
  <c r="BR22" i="65"/>
  <c r="E22" i="65" s="1"/>
  <c r="BR23" i="65"/>
  <c r="BR24" i="65"/>
  <c r="BK16" i="65"/>
  <c r="BK17" i="65"/>
  <c r="BK18" i="65"/>
  <c r="BK19" i="65"/>
  <c r="BK20" i="65"/>
  <c r="BK21" i="65"/>
  <c r="BK22" i="65"/>
  <c r="BK23" i="65"/>
  <c r="BK24" i="65"/>
  <c r="BE15" i="65"/>
  <c r="BE14" i="65" s="1"/>
  <c r="BF15" i="65"/>
  <c r="BG15" i="65"/>
  <c r="BH15" i="65"/>
  <c r="BH14" i="65" s="1"/>
  <c r="BI15" i="65"/>
  <c r="BI14" i="65" s="1"/>
  <c r="BJ15" i="65"/>
  <c r="BJ14" i="65" s="1"/>
  <c r="BL15" i="65"/>
  <c r="BM15" i="65"/>
  <c r="BN14" i="65"/>
  <c r="BO15" i="65"/>
  <c r="BO14" i="65" s="1"/>
  <c r="BP15" i="65"/>
  <c r="BP14" i="65" s="1"/>
  <c r="BQ15" i="65"/>
  <c r="BQ14" i="65" s="1"/>
  <c r="BS15" i="65"/>
  <c r="BV15" i="65"/>
  <c r="BV14" i="65" s="1"/>
  <c r="BY15" i="65"/>
  <c r="BY14" i="65" s="1"/>
  <c r="CA15" i="65"/>
  <c r="CD15" i="65"/>
  <c r="CD14" i="65" s="1"/>
  <c r="CG14" i="65"/>
  <c r="BR30" i="65"/>
  <c r="BR31" i="65"/>
  <c r="E31" i="65" s="1"/>
  <c r="BR32" i="65"/>
  <c r="BR29" i="65"/>
  <c r="BR26" i="65"/>
  <c r="BR27" i="65"/>
  <c r="BR28" i="65"/>
  <c r="BR25" i="65"/>
  <c r="E24" i="65" l="1"/>
  <c r="E23" i="65"/>
  <c r="BS14" i="65"/>
  <c r="BZ14" i="65" s="1"/>
  <c r="BZ15" i="65"/>
  <c r="CA14" i="65"/>
  <c r="CH15" i="65"/>
  <c r="E17" i="65"/>
  <c r="BL14" i="65"/>
  <c r="BR14" i="65" s="1"/>
  <c r="BR15" i="65"/>
  <c r="E20" i="65"/>
  <c r="E16" i="65"/>
  <c r="E19" i="65"/>
  <c r="BK15" i="65"/>
  <c r="E15" i="65" l="1"/>
  <c r="CH37" i="65"/>
  <c r="E37" i="65" s="1"/>
  <c r="CH39" i="65"/>
  <c r="E39" i="65" s="1"/>
  <c r="CH40" i="65"/>
  <c r="CH41" i="65"/>
  <c r="CH42" i="65"/>
  <c r="CH43" i="65"/>
  <c r="E43" i="65" s="1"/>
  <c r="CH44" i="65"/>
  <c r="CH45" i="65"/>
  <c r="CH47" i="65"/>
  <c r="BZ38" i="65"/>
  <c r="BZ40" i="65"/>
  <c r="E40" i="65" s="1"/>
  <c r="BZ41" i="65"/>
  <c r="BZ42" i="65"/>
  <c r="BZ44" i="65"/>
  <c r="BZ45" i="65"/>
  <c r="BZ47" i="65"/>
  <c r="BR47" i="65"/>
  <c r="BK37" i="65"/>
  <c r="BK39" i="65"/>
  <c r="BK41" i="65"/>
  <c r="BK42" i="65"/>
  <c r="BK43" i="65"/>
  <c r="BK44" i="65"/>
  <c r="BK47" i="65"/>
  <c r="CH49" i="65"/>
  <c r="CH50" i="65"/>
  <c r="CH51" i="65"/>
  <c r="E47" i="65" l="1"/>
  <c r="E42" i="65"/>
  <c r="E41" i="65"/>
  <c r="E44" i="65"/>
  <c r="E45" i="65"/>
  <c r="BZ50" i="65"/>
  <c r="BZ51" i="65"/>
  <c r="BR49" i="65"/>
  <c r="E49" i="65" s="1"/>
  <c r="BR50" i="65"/>
  <c r="BR51" i="65"/>
  <c r="BR53" i="65"/>
  <c r="BZ53" i="65"/>
  <c r="BE45" i="65"/>
  <c r="BK45" i="65" s="1"/>
  <c r="E50" i="65" l="1"/>
  <c r="E51" i="65"/>
  <c r="BL52" i="65"/>
  <c r="BR52" i="65" s="1"/>
  <c r="CA52" i="65" l="1"/>
  <c r="CH52" i="65" s="1"/>
  <c r="CE14" i="65" l="1"/>
  <c r="CH14" i="65" s="1"/>
  <c r="E14" i="65" s="1"/>
  <c r="CC54" i="65"/>
  <c r="CB54" i="65"/>
  <c r="CG48" i="65"/>
  <c r="CE48" i="65"/>
  <c r="CD48" i="65"/>
  <c r="CA48" i="65"/>
  <c r="CH35" i="65"/>
  <c r="CH34" i="65"/>
  <c r="CG33" i="65"/>
  <c r="CH33" i="65" s="1"/>
  <c r="CD33" i="65"/>
  <c r="CH32" i="65"/>
  <c r="E32" i="65" s="1"/>
  <c r="CH30" i="65"/>
  <c r="CH29" i="65"/>
  <c r="CH28" i="65"/>
  <c r="CH27" i="65"/>
  <c r="CH26" i="65"/>
  <c r="CH25" i="65"/>
  <c r="CE54" i="65" l="1"/>
  <c r="CD54" i="65"/>
  <c r="CH48" i="65"/>
  <c r="CG54" i="65"/>
  <c r="BE38" i="65"/>
  <c r="BK38" i="65" s="1"/>
  <c r="BH48" i="65" l="1"/>
  <c r="BK32" i="65" l="1"/>
  <c r="BK31" i="65"/>
  <c r="BK30" i="65"/>
  <c r="BG29" i="65"/>
  <c r="BK28" i="65"/>
  <c r="BK27" i="65"/>
  <c r="BK26" i="65"/>
  <c r="BK25" i="65"/>
  <c r="BK29" i="65" l="1"/>
  <c r="BG14" i="65"/>
  <c r="BK14" i="65" s="1"/>
  <c r="BD28" i="65"/>
  <c r="BD26" i="65"/>
  <c r="BD27" i="65"/>
  <c r="BD29" i="65"/>
  <c r="BD25" i="65"/>
  <c r="BD23" i="65"/>
  <c r="BD24" i="65"/>
  <c r="BD19" i="65"/>
  <c r="BD17" i="65"/>
  <c r="BD18" i="65"/>
  <c r="BD21" i="65"/>
  <c r="BD20" i="65"/>
  <c r="BD22" i="65"/>
  <c r="BD31" i="65"/>
  <c r="BD32" i="65"/>
  <c r="BD37" i="65"/>
  <c r="BD39" i="65"/>
  <c r="BD40" i="65"/>
  <c r="BD42" i="65"/>
  <c r="BD43" i="65"/>
  <c r="BD16" i="65"/>
  <c r="F24" i="65" l="1"/>
  <c r="G24" i="65"/>
  <c r="AJ36" i="65"/>
  <c r="BT54" i="65" l="1"/>
  <c r="BU54" i="65"/>
  <c r="BZ25" i="65" l="1"/>
  <c r="E25" i="65" s="1"/>
  <c r="BZ26" i="65"/>
  <c r="E26" i="65" s="1"/>
  <c r="BZ27" i="65"/>
  <c r="E27" i="65" s="1"/>
  <c r="BZ28" i="65"/>
  <c r="E28" i="65" s="1"/>
  <c r="BZ29" i="65"/>
  <c r="E29" i="65" s="1"/>
  <c r="BZ30" i="65"/>
  <c r="E30" i="65" s="1"/>
  <c r="BV33" i="65"/>
  <c r="BY33" i="65"/>
  <c r="BZ33" i="65" s="1"/>
  <c r="E33" i="65" s="1"/>
  <c r="BZ34" i="65"/>
  <c r="E34" i="65" s="1"/>
  <c r="BZ35" i="65"/>
  <c r="E35" i="65" s="1"/>
  <c r="BV48" i="65" l="1"/>
  <c r="BV54" i="65" s="1"/>
  <c r="BW48" i="65"/>
  <c r="BW54" i="65" s="1"/>
  <c r="AX48" i="65"/>
  <c r="BA48" i="65"/>
  <c r="BC48" i="65"/>
  <c r="BB48" i="65"/>
  <c r="CH38" i="65" l="1"/>
  <c r="CH36" i="65"/>
  <c r="BD48" i="65"/>
  <c r="BY48" i="65"/>
  <c r="AW43" i="65"/>
  <c r="AP43" i="65"/>
  <c r="G43" i="65" s="1"/>
  <c r="AQ42" i="65"/>
  <c r="F43" i="65" l="1"/>
  <c r="CP38" i="65"/>
  <c r="E38" i="65" s="1"/>
  <c r="CP36" i="65"/>
  <c r="AX38" i="65"/>
  <c r="BD38" i="65" s="1"/>
  <c r="AZ15" i="65" l="1"/>
  <c r="AW35" i="65" l="1"/>
  <c r="AL35" i="65"/>
  <c r="AD35" i="65"/>
  <c r="AI35" i="65" s="1"/>
  <c r="W35" i="65"/>
  <c r="AB35" i="65" s="1"/>
  <c r="AW34" i="65"/>
  <c r="AK34" i="65"/>
  <c r="AP34" i="65" s="1"/>
  <c r="AD34" i="65"/>
  <c r="AI34" i="65" s="1"/>
  <c r="X34" i="65"/>
  <c r="X33" i="65" s="1"/>
  <c r="AV33" i="65"/>
  <c r="AU33" i="65"/>
  <c r="AT33" i="65"/>
  <c r="AS33" i="65"/>
  <c r="AQ33" i="65"/>
  <c r="AO33" i="65"/>
  <c r="AN33" i="65"/>
  <c r="AM33" i="65"/>
  <c r="AJ33" i="65"/>
  <c r="AH33" i="65"/>
  <c r="AG33" i="65"/>
  <c r="AF33" i="65"/>
  <c r="AD33" i="65" s="1"/>
  <c r="AC33" i="65"/>
  <c r="AA33" i="65"/>
  <c r="Z33" i="65"/>
  <c r="Y33" i="65"/>
  <c r="V33" i="65"/>
  <c r="AW32" i="65"/>
  <c r="AW31" i="65"/>
  <c r="AL31" i="65"/>
  <c r="AK31" i="65" s="1"/>
  <c r="AP31" i="65" s="1"/>
  <c r="AD31" i="65"/>
  <c r="AI31" i="65" s="1"/>
  <c r="W31" i="65"/>
  <c r="AB31" i="65" s="1"/>
  <c r="AW30" i="65"/>
  <c r="AK30" i="65"/>
  <c r="AP30" i="65" s="1"/>
  <c r="AD30" i="65"/>
  <c r="AI30" i="65" s="1"/>
  <c r="X30" i="65"/>
  <c r="W30" i="65" s="1"/>
  <c r="AB30" i="65" s="1"/>
  <c r="AW29" i="65"/>
  <c r="AT29" i="65"/>
  <c r="AM29" i="65"/>
  <c r="AL29" i="65"/>
  <c r="AK29" i="65" s="1"/>
  <c r="AJ29" i="65"/>
  <c r="AG29" i="65"/>
  <c r="AG14" i="65" s="1"/>
  <c r="AF29" i="65"/>
  <c r="AE29" i="65"/>
  <c r="AE14" i="65" s="1"/>
  <c r="AC29" i="65"/>
  <c r="Z29" i="65"/>
  <c r="Z14" i="65" s="1"/>
  <c r="Y29" i="65"/>
  <c r="Y14" i="65" s="1"/>
  <c r="V29" i="65"/>
  <c r="V14" i="65" s="1"/>
  <c r="AW28" i="65"/>
  <c r="AP28" i="65"/>
  <c r="G28" i="65" s="1"/>
  <c r="AW27" i="65"/>
  <c r="AK27" i="65"/>
  <c r="AP27" i="65" s="1"/>
  <c r="AD27" i="65"/>
  <c r="AI27" i="65" s="1"/>
  <c r="W27" i="65"/>
  <c r="AB27" i="65" s="1"/>
  <c r="G27" i="65" s="1"/>
  <c r="AW26" i="65"/>
  <c r="AK26" i="65"/>
  <c r="AP26" i="65" s="1"/>
  <c r="G26" i="65" s="1"/>
  <c r="AV25" i="65"/>
  <c r="AU25" i="65"/>
  <c r="AT25" i="65"/>
  <c r="AO25" i="65"/>
  <c r="AN25" i="65"/>
  <c r="AM25" i="65"/>
  <c r="AK25" i="65" s="1"/>
  <c r="AW23" i="65"/>
  <c r="AP23" i="65"/>
  <c r="G23" i="65" s="1"/>
  <c r="AW22" i="65"/>
  <c r="AP22" i="65"/>
  <c r="W22" i="65"/>
  <c r="AB22" i="65" s="1"/>
  <c r="AW21" i="65"/>
  <c r="AK21" i="65"/>
  <c r="AP21" i="65" s="1"/>
  <c r="AD21" i="65"/>
  <c r="AI21" i="65" s="1"/>
  <c r="W21" i="65"/>
  <c r="AB21" i="65" s="1"/>
  <c r="AW20" i="65"/>
  <c r="AK20" i="65"/>
  <c r="AP20" i="65" s="1"/>
  <c r="AD20" i="65"/>
  <c r="AI20" i="65" s="1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G16" i="65" s="1"/>
  <c r="BC15" i="65"/>
  <c r="BC14" i="65" s="1"/>
  <c r="AX15" i="65"/>
  <c r="AX14" i="65" s="1"/>
  <c r="AS15" i="65"/>
  <c r="AS14" i="65" s="1"/>
  <c r="AQ15" i="65"/>
  <c r="AQ14" i="65" s="1"/>
  <c r="AO15" i="65"/>
  <c r="AN15" i="65"/>
  <c r="AM15" i="65"/>
  <c r="AL15" i="65"/>
  <c r="AJ15" i="65"/>
  <c r="AZ14" i="65"/>
  <c r="AH14" i="65"/>
  <c r="AA14" i="65"/>
  <c r="U14" i="65"/>
  <c r="N14" i="65"/>
  <c r="F22" i="65" l="1"/>
  <c r="F28" i="65"/>
  <c r="F30" i="65"/>
  <c r="F31" i="65"/>
  <c r="F16" i="65"/>
  <c r="F17" i="65"/>
  <c r="F18" i="65"/>
  <c r="F19" i="65"/>
  <c r="F20" i="65"/>
  <c r="F21" i="65"/>
  <c r="G30" i="65"/>
  <c r="G31" i="65"/>
  <c r="F32" i="65"/>
  <c r="G32" i="65"/>
  <c r="G17" i="65"/>
  <c r="G18" i="65"/>
  <c r="G19" i="65"/>
  <c r="G20" i="65"/>
  <c r="G21" i="65"/>
  <c r="G22" i="65"/>
  <c r="F23" i="65"/>
  <c r="F26" i="65"/>
  <c r="F27" i="65"/>
  <c r="W34" i="65"/>
  <c r="AB34" i="65" s="1"/>
  <c r="G34" i="65" s="1"/>
  <c r="BN54" i="65"/>
  <c r="H73" i="65" s="1"/>
  <c r="AW25" i="65"/>
  <c r="AO14" i="65"/>
  <c r="AP25" i="65"/>
  <c r="G25" i="65" s="1"/>
  <c r="W33" i="65"/>
  <c r="AB33" i="65" s="1"/>
  <c r="AL14" i="65"/>
  <c r="AK15" i="65"/>
  <c r="AP15" i="65" s="1"/>
  <c r="AN14" i="65"/>
  <c r="X29" i="65"/>
  <c r="X14" i="65" s="1"/>
  <c r="W14" i="65" s="1"/>
  <c r="AW15" i="65"/>
  <c r="AP29" i="65"/>
  <c r="AW33" i="65"/>
  <c r="BD14" i="65"/>
  <c r="AC14" i="65"/>
  <c r="AM14" i="65"/>
  <c r="AK35" i="65"/>
  <c r="AP35" i="65" s="1"/>
  <c r="G35" i="65" s="1"/>
  <c r="AL33" i="65"/>
  <c r="AK33" i="65" s="1"/>
  <c r="AP33" i="65" s="1"/>
  <c r="AD29" i="65"/>
  <c r="AI29" i="65" s="1"/>
  <c r="AF14" i="65"/>
  <c r="AD14" i="65" s="1"/>
  <c r="AI33" i="65"/>
  <c r="AW14" i="65"/>
  <c r="AJ14" i="65"/>
  <c r="BD15" i="65"/>
  <c r="BE53" i="65"/>
  <c r="BK53" i="65" s="1"/>
  <c r="AX45" i="65"/>
  <c r="BD45" i="65" s="1"/>
  <c r="F33" i="65" l="1"/>
  <c r="G15" i="65"/>
  <c r="F35" i="65"/>
  <c r="F15" i="65"/>
  <c r="F25" i="65"/>
  <c r="F34" i="65"/>
  <c r="G33" i="65"/>
  <c r="W29" i="65"/>
  <c r="AB29" i="65" s="1"/>
  <c r="AK14" i="65"/>
  <c r="AP14" i="65" s="1"/>
  <c r="AB14" i="65"/>
  <c r="AI14" i="65"/>
  <c r="G14" i="65" l="1"/>
  <c r="F14" i="65"/>
  <c r="G29" i="65"/>
  <c r="F29" i="65"/>
  <c r="BG54" i="65"/>
  <c r="CH53" i="65" l="1"/>
  <c r="E53" i="65" s="1"/>
  <c r="BY54" i="65"/>
  <c r="BP48" i="65"/>
  <c r="BO48" i="65"/>
  <c r="AX36" i="65" l="1"/>
  <c r="BD36" i="65" s="1"/>
  <c r="BL36" i="65" l="1"/>
  <c r="BR36" i="65" s="1"/>
  <c r="E36" i="65" s="1"/>
  <c r="BP54" i="65"/>
  <c r="H74" i="65" s="1"/>
  <c r="AQ38" i="65" l="1"/>
  <c r="CA54" i="65" l="1"/>
  <c r="AQ37" i="65"/>
  <c r="CH54" i="65" l="1"/>
  <c r="AQ49" i="65"/>
  <c r="AQ53" i="65" l="1"/>
  <c r="AW53" i="65" l="1"/>
  <c r="F53" i="65" l="1"/>
  <c r="G53" i="65"/>
  <c r="AW47" i="65"/>
  <c r="F47" i="65" l="1"/>
  <c r="G47" i="65"/>
  <c r="AQ36" i="65"/>
  <c r="AW36" i="65" l="1"/>
  <c r="AT48" i="65" l="1"/>
  <c r="AT54" i="65" l="1"/>
  <c r="AW38" i="65"/>
  <c r="AW39" i="65"/>
  <c r="AW40" i="65"/>
  <c r="AW41" i="65"/>
  <c r="AW42" i="65"/>
  <c r="G42" i="65" l="1"/>
  <c r="F42" i="65"/>
  <c r="G41" i="65"/>
  <c r="F41" i="65"/>
  <c r="AN52" i="65"/>
  <c r="AJ52" i="65"/>
  <c r="AJ48" i="65" s="1"/>
  <c r="AO51" i="65"/>
  <c r="AP51" i="65" s="1"/>
  <c r="AO50" i="65"/>
  <c r="AP50" i="65" s="1"/>
  <c r="AO49" i="65"/>
  <c r="AM48" i="65"/>
  <c r="AN48" i="65" l="1"/>
  <c r="AP52" i="65"/>
  <c r="AO48" i="65"/>
  <c r="AP49" i="65"/>
  <c r="AP48" i="65" l="1"/>
  <c r="AW45" i="65"/>
  <c r="AP36" i="65"/>
  <c r="G45" i="65" l="1"/>
  <c r="F45" i="65"/>
  <c r="AP54" i="65"/>
  <c r="BL48" i="65"/>
  <c r="BL54" i="65" s="1"/>
  <c r="BQ54" i="65"/>
  <c r="H75" i="65" s="1"/>
  <c r="BR48" i="65" l="1"/>
  <c r="BH54" i="65"/>
  <c r="BR54" i="65" l="1"/>
  <c r="AW44" i="65"/>
  <c r="AP44" i="65" l="1"/>
  <c r="G44" i="65" s="1"/>
  <c r="F44" i="65" l="1"/>
  <c r="AX54" i="65"/>
  <c r="AG52" i="65" l="1"/>
  <c r="AU52" i="65" s="1"/>
  <c r="AC52" i="65"/>
  <c r="AB52" i="65"/>
  <c r="U52" i="65"/>
  <c r="N52" i="65"/>
  <c r="AH51" i="65"/>
  <c r="AV51" i="65" s="1"/>
  <c r="BJ51" i="65" s="1"/>
  <c r="AB51" i="65"/>
  <c r="U51" i="65"/>
  <c r="N51" i="65"/>
  <c r="AH50" i="65"/>
  <c r="AV50" i="65" s="1"/>
  <c r="BJ50" i="65" s="1"/>
  <c r="AG50" i="65"/>
  <c r="AC50" i="65"/>
  <c r="AB50" i="65"/>
  <c r="U50" i="65"/>
  <c r="N50" i="65"/>
  <c r="AH49" i="65"/>
  <c r="AV49" i="65" s="1"/>
  <c r="BJ49" i="65" s="1"/>
  <c r="BK49" i="65" s="1"/>
  <c r="AG49" i="65"/>
  <c r="AC49" i="65"/>
  <c r="AB49" i="65"/>
  <c r="U49" i="65"/>
  <c r="N49" i="65"/>
  <c r="AF48" i="65"/>
  <c r="AE48" i="65"/>
  <c r="AD48" i="65"/>
  <c r="AA48" i="65"/>
  <c r="Z48" i="65"/>
  <c r="W48" i="65"/>
  <c r="V48" i="65"/>
  <c r="T48" i="65"/>
  <c r="S48" i="65"/>
  <c r="P48" i="65"/>
  <c r="O48" i="65"/>
  <c r="M48" i="65"/>
  <c r="L48" i="65"/>
  <c r="L54" i="65" s="1"/>
  <c r="I48" i="65"/>
  <c r="I54" i="65" s="1"/>
  <c r="H48" i="65"/>
  <c r="BK50" i="65" l="1"/>
  <c r="BK51" i="65"/>
  <c r="AQ52" i="65"/>
  <c r="AQ48" i="65" s="1"/>
  <c r="AQ54" i="65" s="1"/>
  <c r="BE52" i="65"/>
  <c r="AU48" i="65"/>
  <c r="AU54" i="65" s="1"/>
  <c r="BI52" i="65"/>
  <c r="BI48" i="65" s="1"/>
  <c r="BI54" i="65" s="1"/>
  <c r="BJ48" i="65"/>
  <c r="AW50" i="65"/>
  <c r="AW51" i="65"/>
  <c r="AV48" i="65"/>
  <c r="AW49" i="65"/>
  <c r="AI52" i="65"/>
  <c r="AC48" i="65"/>
  <c r="AG48" i="65"/>
  <c r="AI51" i="65"/>
  <c r="AH48" i="65"/>
  <c r="U48" i="65"/>
  <c r="AI50" i="65"/>
  <c r="AI49" i="65"/>
  <c r="N48" i="65"/>
  <c r="AB48" i="65"/>
  <c r="AP40" i="65"/>
  <c r="AI40" i="65"/>
  <c r="AB40" i="65"/>
  <c r="U40" i="65"/>
  <c r="N40" i="65"/>
  <c r="AP39" i="65"/>
  <c r="AI39" i="65"/>
  <c r="V39" i="65"/>
  <c r="AB39" i="65" s="1"/>
  <c r="O39" i="65"/>
  <c r="N39" i="65"/>
  <c r="AP38" i="65"/>
  <c r="AI38" i="65"/>
  <c r="AB38" i="65"/>
  <c r="U38" i="65"/>
  <c r="N38" i="65"/>
  <c r="AW37" i="65"/>
  <c r="AP37" i="65"/>
  <c r="AI37" i="65"/>
  <c r="V37" i="65"/>
  <c r="AB37" i="65" s="1"/>
  <c r="U37" i="65"/>
  <c r="H37" i="65"/>
  <c r="H36" i="65" s="1"/>
  <c r="AC36" i="65"/>
  <c r="G49" i="65" l="1"/>
  <c r="G50" i="65"/>
  <c r="F51" i="65"/>
  <c r="G40" i="65"/>
  <c r="F40" i="65"/>
  <c r="G51" i="65"/>
  <c r="F49" i="65"/>
  <c r="F50" i="65"/>
  <c r="G38" i="65"/>
  <c r="F38" i="65"/>
  <c r="F39" i="65"/>
  <c r="AW52" i="65"/>
  <c r="BK52" i="65"/>
  <c r="BS52" i="65"/>
  <c r="BE48" i="65"/>
  <c r="BK48" i="65" s="1"/>
  <c r="AW48" i="65"/>
  <c r="BJ54" i="65"/>
  <c r="U39" i="65"/>
  <c r="G39" i="65" s="1"/>
  <c r="AI48" i="65"/>
  <c r="V36" i="65"/>
  <c r="AB36" i="65" s="1"/>
  <c r="BD54" i="65"/>
  <c r="N36" i="65"/>
  <c r="AI36" i="65"/>
  <c r="N37" i="65"/>
  <c r="G37" i="65" s="1"/>
  <c r="F37" i="65" l="1"/>
  <c r="CI52" i="65"/>
  <c r="CI48" i="65" s="1"/>
  <c r="BS48" i="65"/>
  <c r="F52" i="65"/>
  <c r="AW54" i="65"/>
  <c r="F48" i="65"/>
  <c r="CP52" i="65"/>
  <c r="BZ52" i="65"/>
  <c r="G52" i="65" s="1"/>
  <c r="U36" i="65"/>
  <c r="E52" i="65" l="1"/>
  <c r="CP48" i="65"/>
  <c r="CI54" i="65"/>
  <c r="BZ48" i="65"/>
  <c r="G48" i="65" s="1"/>
  <c r="BS54" i="65"/>
  <c r="BA54" i="65"/>
  <c r="AZ54" i="65"/>
  <c r="E48" i="65" l="1"/>
  <c r="CP54" i="65"/>
  <c r="H72" i="65"/>
  <c r="BZ54" i="65"/>
  <c r="BB54" i="65"/>
  <c r="E54" i="65" l="1"/>
  <c r="H76" i="65"/>
  <c r="BC54" i="65"/>
  <c r="T54" i="65" l="1"/>
  <c r="S54" i="65"/>
  <c r="R54" i="65"/>
  <c r="Q54" i="65"/>
  <c r="P54" i="65"/>
  <c r="M54" i="65"/>
  <c r="H54" i="65" l="1"/>
  <c r="U54" i="65" l="1"/>
  <c r="O54" i="65"/>
  <c r="N54" i="65"/>
  <c r="Y54" i="65" l="1"/>
  <c r="AA54" i="65"/>
  <c r="V54" i="65" l="1"/>
  <c r="AV54" i="65" l="1"/>
  <c r="AS54" i="65" l="1"/>
  <c r="AL54" i="65" l="1"/>
  <c r="AM54" i="65"/>
  <c r="AO54" i="65"/>
  <c r="AG54" i="65"/>
  <c r="AH54" i="65"/>
  <c r="AF54" i="65"/>
  <c r="AN54" i="65"/>
  <c r="M55" i="65" l="1"/>
  <c r="H68" i="65"/>
  <c r="H61" i="65"/>
  <c r="AE54" i="65"/>
  <c r="AD54" i="65"/>
  <c r="AK54" i="65"/>
  <c r="I68" i="65" l="1"/>
  <c r="M56" i="65"/>
  <c r="AJ54" i="65"/>
  <c r="AC54" i="65" l="1"/>
  <c r="W54" i="65"/>
  <c r="AI54" i="65"/>
  <c r="X54" i="65"/>
  <c r="Z54" i="65"/>
  <c r="L55" i="65" l="1"/>
  <c r="H60" i="65"/>
  <c r="H67" i="65"/>
  <c r="I55" i="65"/>
  <c r="H59" i="65"/>
  <c r="H66" i="65"/>
  <c r="AB54" i="65"/>
  <c r="I67" i="65" l="1"/>
  <c r="M60" i="65"/>
  <c r="I56" i="65"/>
  <c r="M59" i="65"/>
  <c r="L56" i="65"/>
  <c r="I66" i="65"/>
  <c r="F54" i="65"/>
  <c r="BE36" i="65"/>
  <c r="BE54" i="65" l="1"/>
  <c r="BK36" i="65"/>
  <c r="G36" i="65" l="1"/>
  <c r="G55" i="65" s="1"/>
  <c r="F36" i="65"/>
  <c r="F55" i="65" s="1"/>
  <c r="H58" i="65"/>
  <c r="M58" i="65" s="1"/>
  <c r="H55" i="65"/>
  <c r="H65" i="65"/>
  <c r="BK54" i="65"/>
  <c r="I65" i="65" l="1"/>
  <c r="H56" i="65"/>
  <c r="H69" i="65"/>
  <c r="H62" i="65"/>
  <c r="M62" i="65" s="1"/>
  <c r="G54" i="65"/>
  <c r="I69" i="65" l="1"/>
  <c r="F56" i="65"/>
  <c r="G56" i="65"/>
</calcChain>
</file>

<file path=xl/sharedStrings.xml><?xml version="1.0" encoding="utf-8"?>
<sst xmlns="http://schemas.openxmlformats.org/spreadsheetml/2006/main" count="316" uniqueCount="172">
  <si>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</si>
  <si>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</si>
  <si>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</si>
  <si>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</si>
  <si>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</si>
  <si>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</si>
  <si>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</si>
  <si>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</si>
  <si>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</si>
  <si>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</si>
  <si>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</si>
  <si>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</si>
  <si>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</si>
  <si>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</si>
  <si>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</si>
  <si>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</si>
  <si>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</si>
  <si>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</si>
  <si>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</si>
  <si>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</si>
  <si>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</si>
  <si>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</si>
  <si>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</si>
  <si>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</si>
  <si>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</si>
  <si>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</si>
  <si>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</si>
  <si>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</si>
  <si>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</si>
  <si>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</si>
  <si>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</si>
  <si>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</si>
  <si>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</si>
  <si>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</si>
  <si>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</si>
  <si>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</si>
  <si>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</si>
  <si>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</si>
  <si>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</si>
  <si>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</si>
  <si>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</si>
  <si>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</si>
  <si>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</si>
  <si>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</si>
  <si>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</si>
  <si>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</si>
  <si>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</si>
  <si>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</si>
  <si>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</si>
  <si>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</si>
  <si>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</si>
  <si>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</si>
  <si>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</si>
  <si>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</si>
  <si>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</si>
  <si>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</si>
  <si>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</si>
  <si>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</si>
  <si>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</si>
  <si>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</si>
  <si>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</si>
  <si>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</si>
  <si>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</si>
  <si>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</si>
  <si>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</si>
  <si>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</si>
  <si>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</si>
  <si>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</si>
  <si>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</si>
  <si>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</si>
  <si>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</si>
  <si>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</si>
  <si>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</si>
  <si>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</si>
  <si>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</si>
  <si>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</si>
  <si>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</si>
  <si>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</si>
  <si>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</si>
  <si>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</si>
  <si>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</si>
  <si>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</si>
  <si>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</si>
  <si>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</si>
  <si>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</si>
  <si>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</si>
  <si>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</si>
  <si>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</si>
  <si>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</si>
  <si>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</si>
  <si>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</si>
  <si>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</si>
  <si>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</si>
  <si>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</si>
  <si>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</si>
  <si>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</si>
  <si>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</si>
  <si>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</si>
  <si>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</si>
  <si>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</si>
  <si>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</si>
  <si>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</si>
  <si>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</si>
  <si>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</si>
  <si>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</si>
  <si>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</si>
  <si>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</si>
  <si>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</si>
  <si>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</si>
  <si>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</si>
  <si>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</si>
  <si>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</si>
  <si>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</si>
  <si>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</si>
  <si>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</si>
  <si>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</si>
  <si>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</si>
  <si>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</si>
  <si>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</si>
  <si>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</si>
  <si>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</si>
  <si>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</si>
  <si>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</si>
  <si>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</si>
  <si>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</si>
  <si>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</si>
  <si>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</si>
  <si>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</si>
  <si>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</si>
  <si>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</si>
  <si>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</si>
  <si>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</si>
  <si>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</si>
  <si>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</si>
  <si>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</si>
  <si>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</si>
  <si>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</si>
  <si>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</si>
  <si>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</si>
  <si>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</si>
  <si>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Итого  
финанси-
рование 
 2027
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</si>
  <si>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</si>
  <si>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</si>
  <si>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>испр</t>
  </si>
  <si>
    <t>2025-2028</t>
  </si>
  <si>
    <t>1.5.1</t>
  </si>
  <si>
    <t>2.7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</si>
  <si>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</si>
  <si>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</si>
  <si>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</t>
  </si>
  <si>
    <t xml:space="preserve"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 </t>
  </si>
  <si>
    <t>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</si>
  <si>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</si>
  <si>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Норильска"/МБУ "Автохозяйство", МУ "Управление городского хозяйства Администрации города Норильска"/МБУ "Автохозяйство"</t>
  </si>
  <si>
    <t xml:space="preserve">Приложение № 5                                                                                                                           </t>
  </si>
  <si>
    <t>Общий  
 объем  
финанси-
рования,
тыс.руб.
2025-2028</t>
  </si>
  <si>
    <t>Общий  
 объем  
финанси-
рования,
тыс.руб.
2017-2024</t>
  </si>
  <si>
    <t xml:space="preserve">Общий  
 объем  
финанси-
рования,
тыс.руб.
2017-2028
</t>
  </si>
  <si>
    <t>Итого  
финанси-
рование 
 2028
  год</t>
  </si>
  <si>
    <t>(21+22+23+24)</t>
  </si>
  <si>
    <t>(16+17+18+19)</t>
  </si>
  <si>
    <t>(11+12+13+14)</t>
  </si>
  <si>
    <t>(6+7+8+9)</t>
  </si>
  <si>
    <t>(10+15+20+25)</t>
  </si>
  <si>
    <t xml:space="preserve"> МУ "Управление дорожно-транспортной инфраструктуры Администрации города Норильска" / МКУ "Норильскавтодор",  МУ "Управление городского хозяйства Администрации города Норильска" / МКУ "Управление жилищно-коммунального хозяйства", 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</si>
  <si>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</si>
  <si>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 xml:space="preserve"> 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</si>
  <si>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Норильска",  МУ "Управление городского хозяйства Администрации города Норильска", МУ "Управление имущества Администрации города Норильска"</t>
  </si>
  <si>
    <t>2017-2024</t>
  </si>
  <si>
    <t>МУ "Управление дорожно-транспортной инфраструктуры Администрации города Норильска" / МКУ "Норильскавтодор"</t>
  </si>
  <si>
    <t xml:space="preserve">Приложение № 1                                                                                                                    </t>
  </si>
  <si>
    <t>к постановлению Администрации города Норильска 
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</si>
</sst>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rgb="FF000000"/>
      </patternFill>
    </fill>
  </fills>
  <borders count="3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247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Fill="1"/>
    <xf numFmtId="0" fontId="20" fillId="0" borderId="2" xfId="0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4" fillId="0" borderId="0" xfId="0" applyNumberFormat="1" applyFont="1" applyFill="1"/>
    <xf numFmtId="0" fontId="1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0" xfId="0" applyFont="1" applyFill="1" applyBorder="1"/>
    <xf numFmtId="0" fontId="20" fillId="2" borderId="2" xfId="0" applyFont="1" applyFill="1" applyBorder="1" applyAlignment="1">
      <alignment vertical="center" wrapText="1"/>
    </xf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72" fontId="23" fillId="2" borderId="0" xfId="0" applyNumberFormat="1" applyFont="1" applyFill="1"/>
    <xf numFmtId="172" fontId="4" fillId="2" borderId="0" xfId="0" applyNumberFormat="1" applyFont="1" applyFill="1"/>
    <xf numFmtId="164" fontId="4" fillId="2" borderId="2" xfId="0" applyNumberFormat="1" applyFont="1" applyFill="1" applyBorder="1"/>
    <xf numFmtId="169" fontId="4" fillId="0" borderId="0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169" fontId="4" fillId="0" borderId="0" xfId="0" applyNumberFormat="1" applyFont="1" applyFill="1"/>
    <xf numFmtId="0" fontId="27" fillId="0" borderId="0" xfId="0" applyFont="1" applyFill="1"/>
    <xf numFmtId="169" fontId="9" fillId="3" borderId="20" xfId="0" applyNumberFormat="1" applyFont="1" applyFill="1" applyBorder="1" applyAlignment="1">
      <alignment horizontal="center" vertical="center"/>
    </xf>
    <xf numFmtId="169" fontId="24" fillId="3" borderId="2" xfId="15" applyNumberFormat="1" applyFont="1" applyFill="1" applyBorder="1" applyAlignment="1">
      <alignment horizontal="center" vertical="center" wrapText="1"/>
    </xf>
    <xf numFmtId="169" fontId="24" fillId="3" borderId="2" xfId="0" applyNumberFormat="1" applyFont="1" applyFill="1" applyBorder="1" applyAlignment="1">
      <alignment horizontal="center" vertical="center" wrapText="1"/>
    </xf>
    <xf numFmtId="169" fontId="24" fillId="3" borderId="11" xfId="0" applyNumberFormat="1" applyFont="1" applyFill="1" applyBorder="1" applyAlignment="1">
      <alignment horizontal="center" vertical="center" wrapText="1"/>
    </xf>
    <xf numFmtId="169" fontId="9" fillId="3" borderId="2" xfId="0" applyNumberFormat="1" applyFont="1" applyFill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26" fillId="3" borderId="2" xfId="15" applyNumberFormat="1" applyFont="1" applyFill="1" applyBorder="1" applyAlignment="1">
      <alignment horizontal="center" vertical="center" wrapText="1"/>
    </xf>
    <xf numFmtId="169" fontId="9" fillId="3" borderId="20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169" fontId="9" fillId="4" borderId="2" xfId="0" applyNumberFormat="1" applyFont="1" applyFill="1" applyBorder="1" applyAlignment="1">
      <alignment horizontal="center" vertical="center" wrapText="1"/>
    </xf>
    <xf numFmtId="169" fontId="9" fillId="4" borderId="11" xfId="0" applyNumberFormat="1" applyFont="1" applyFill="1" applyBorder="1" applyAlignment="1">
      <alignment horizontal="center" vertical="center" wrapText="1"/>
    </xf>
    <xf numFmtId="169" fontId="24" fillId="4" borderId="2" xfId="0" applyNumberFormat="1" applyFont="1" applyFill="1" applyBorder="1" applyAlignment="1">
      <alignment horizontal="center" vertical="center" wrapText="1"/>
    </xf>
    <xf numFmtId="169" fontId="24" fillId="4" borderId="11" xfId="0" applyNumberFormat="1" applyFont="1" applyFill="1" applyBorder="1" applyAlignment="1">
      <alignment horizontal="center" vertical="center" wrapText="1"/>
    </xf>
    <xf numFmtId="169" fontId="24" fillId="4" borderId="2" xfId="15" applyNumberFormat="1" applyFont="1" applyFill="1" applyBorder="1" applyAlignment="1">
      <alignment horizontal="center" vertical="center" wrapText="1"/>
    </xf>
    <xf numFmtId="1" fontId="21" fillId="5" borderId="21" xfId="0" applyNumberFormat="1" applyFont="1" applyFill="1" applyBorder="1" applyAlignment="1">
      <alignment horizontal="center" vertical="center" wrapText="1"/>
    </xf>
    <xf numFmtId="2" fontId="21" fillId="5" borderId="16" xfId="0" applyNumberFormat="1" applyFont="1" applyFill="1" applyBorder="1" applyAlignment="1">
      <alignment horizontal="left" vertical="center" wrapText="1"/>
    </xf>
    <xf numFmtId="2" fontId="21" fillId="5" borderId="16" xfId="0" applyNumberFormat="1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center" vertical="center" wrapText="1"/>
    </xf>
    <xf numFmtId="169" fontId="9" fillId="5" borderId="16" xfId="0" applyNumberFormat="1" applyFont="1" applyFill="1" applyBorder="1" applyAlignment="1">
      <alignment horizontal="center" vertical="center" wrapText="1"/>
    </xf>
    <xf numFmtId="170" fontId="9" fillId="5" borderId="16" xfId="0" applyNumberFormat="1" applyFont="1" applyFill="1" applyBorder="1" applyAlignment="1">
      <alignment horizontal="center" vertical="center" wrapText="1"/>
    </xf>
    <xf numFmtId="0" fontId="19" fillId="5" borderId="0" xfId="0" applyFont="1" applyFill="1"/>
    <xf numFmtId="3" fontId="21" fillId="5" borderId="10" xfId="0" applyNumberFormat="1" applyFont="1" applyFill="1" applyBorder="1" applyAlignment="1">
      <alignment horizontal="center" vertical="center" wrapText="1"/>
    </xf>
    <xf numFmtId="165" fontId="21" fillId="5" borderId="2" xfId="0" applyNumberFormat="1" applyFont="1" applyFill="1" applyBorder="1" applyAlignment="1">
      <alignment horizontal="left" vertical="center" wrapText="1"/>
    </xf>
    <xf numFmtId="165" fontId="21" fillId="5" borderId="2" xfId="0" applyNumberFormat="1" applyFont="1" applyFill="1" applyBorder="1" applyAlignment="1">
      <alignment horizontal="center" vertical="center" wrapText="1"/>
    </xf>
    <xf numFmtId="169" fontId="9" fillId="5" borderId="2" xfId="0" applyNumberFormat="1" applyFont="1" applyFill="1" applyBorder="1" applyAlignment="1">
      <alignment horizontal="center" vertical="center" wrapText="1"/>
    </xf>
    <xf numFmtId="169" fontId="9" fillId="5" borderId="11" xfId="0" applyNumberFormat="1" applyFont="1" applyFill="1" applyBorder="1" applyAlignment="1">
      <alignment horizontal="center" vertical="center" wrapText="1"/>
    </xf>
    <xf numFmtId="165" fontId="4" fillId="5" borderId="0" xfId="0" applyNumberFormat="1" applyFont="1" applyFill="1"/>
    <xf numFmtId="1" fontId="21" fillId="5" borderId="10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 wrapText="1"/>
    </xf>
    <xf numFmtId="0" fontId="21" fillId="5" borderId="2" xfId="0" quotePrefix="1" applyFont="1" applyFill="1" applyBorder="1" applyAlignment="1">
      <alignment horizontal="center" vertical="center"/>
    </xf>
    <xf numFmtId="170" fontId="9" fillId="5" borderId="2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" fontId="21" fillId="5" borderId="17" xfId="0" applyNumberFormat="1" applyFont="1" applyFill="1" applyBorder="1" applyAlignment="1">
      <alignment horizontal="center" vertical="center" wrapText="1"/>
    </xf>
    <xf numFmtId="2" fontId="21" fillId="5" borderId="15" xfId="0" applyNumberFormat="1" applyFont="1" applyFill="1" applyBorder="1" applyAlignment="1">
      <alignment horizontal="left" vertical="center" wrapText="1"/>
    </xf>
    <xf numFmtId="0" fontId="21" fillId="5" borderId="15" xfId="0" applyFont="1" applyFill="1" applyBorder="1" applyAlignment="1">
      <alignment horizontal="center" vertical="center"/>
    </xf>
    <xf numFmtId="169" fontId="9" fillId="5" borderId="15" xfId="0" applyNumberFormat="1" applyFont="1" applyFill="1" applyBorder="1" applyAlignment="1">
      <alignment horizontal="center" vertical="center" wrapText="1"/>
    </xf>
    <xf numFmtId="0" fontId="4" fillId="5" borderId="0" xfId="0" applyFont="1" applyFill="1"/>
    <xf numFmtId="169" fontId="24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16" xfId="0" applyNumberFormat="1" applyFont="1" applyFill="1" applyBorder="1" applyAlignment="1">
      <alignment horizontal="center" vertical="center" wrapText="1"/>
    </xf>
    <xf numFmtId="169" fontId="24" fillId="0" borderId="2" xfId="15" applyNumberFormat="1" applyFont="1" applyFill="1" applyBorder="1" applyAlignment="1">
      <alignment horizontal="center" vertic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173" fontId="24" fillId="0" borderId="2" xfId="15" applyNumberFormat="1" applyFont="1" applyFill="1" applyBorder="1" applyAlignment="1">
      <alignment horizontal="right" vertical="center" wrapText="1"/>
    </xf>
    <xf numFmtId="173" fontId="24" fillId="0" borderId="2" xfId="0" applyNumberFormat="1" applyFont="1" applyFill="1" applyBorder="1" applyAlignment="1">
      <alignment horizontal="right" vertical="center" wrapText="1"/>
    </xf>
    <xf numFmtId="173" fontId="24" fillId="0" borderId="2" xfId="15" applyNumberFormat="1" applyFont="1" applyFill="1" applyBorder="1" applyAlignment="1">
      <alignment horizontal="center" vertical="center" wrapText="1"/>
    </xf>
    <xf numFmtId="169" fontId="25" fillId="0" borderId="2" xfId="15" applyNumberFormat="1" applyFont="1" applyFill="1" applyBorder="1" applyAlignment="1">
      <alignment horizontal="center" vertical="center" wrapText="1"/>
    </xf>
    <xf numFmtId="169" fontId="25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9" fontId="24" fillId="0" borderId="1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169" fontId="9" fillId="0" borderId="20" xfId="0" applyNumberFormat="1" applyFont="1" applyFill="1" applyBorder="1" applyAlignment="1">
      <alignment horizontal="center" vertical="center"/>
    </xf>
    <xf numFmtId="169" fontId="9" fillId="0" borderId="18" xfId="0" applyNumberFormat="1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/>
    </xf>
    <xf numFmtId="169" fontId="24" fillId="0" borderId="23" xfId="0" applyNumberFormat="1" applyFont="1" applyFill="1" applyBorder="1" applyAlignment="1">
      <alignment horizontal="center" vertical="center" wrapText="1"/>
    </xf>
    <xf numFmtId="169" fontId="9" fillId="3" borderId="23" xfId="0" applyNumberFormat="1" applyFont="1" applyFill="1" applyBorder="1" applyAlignment="1">
      <alignment horizontal="center" vertical="center" wrapText="1"/>
    </xf>
    <xf numFmtId="169" fontId="24" fillId="3" borderId="23" xfId="0" applyNumberFormat="1" applyFont="1" applyFill="1" applyBorder="1" applyAlignment="1">
      <alignment horizontal="center" vertical="center" wrapText="1"/>
    </xf>
    <xf numFmtId="169" fontId="9" fillId="5" borderId="23" xfId="0" applyNumberFormat="1" applyFont="1" applyFill="1" applyBorder="1" applyAlignment="1">
      <alignment horizontal="center" vertical="center" wrapText="1"/>
    </xf>
    <xf numFmtId="169" fontId="9" fillId="5" borderId="26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169" fontId="9" fillId="5" borderId="25" xfId="0" applyNumberFormat="1" applyFont="1" applyFill="1" applyBorder="1" applyAlignment="1">
      <alignment horizontal="center" vertical="center" wrapText="1"/>
    </xf>
    <xf numFmtId="173" fontId="24" fillId="0" borderId="23" xfId="0" applyNumberFormat="1" applyFont="1" applyFill="1" applyBorder="1" applyAlignment="1">
      <alignment horizontal="right" vertical="center" wrapText="1"/>
    </xf>
    <xf numFmtId="169" fontId="25" fillId="0" borderId="23" xfId="0" applyNumberFormat="1" applyFont="1" applyFill="1" applyBorder="1" applyAlignment="1">
      <alignment horizontal="center" vertical="center" wrapText="1"/>
    </xf>
    <xf numFmtId="169" fontId="24" fillId="0" borderId="23" xfId="15" applyNumberFormat="1" applyFont="1" applyFill="1" applyBorder="1" applyAlignment="1">
      <alignment horizontal="center" vertical="center" wrapText="1"/>
    </xf>
    <xf numFmtId="169" fontId="24" fillId="3" borderId="23" xfId="15" applyNumberFormat="1" applyFont="1" applyFill="1" applyBorder="1" applyAlignment="1">
      <alignment horizontal="center" vertical="center" wrapText="1"/>
    </xf>
    <xf numFmtId="170" fontId="9" fillId="5" borderId="21" xfId="0" applyNumberFormat="1" applyFont="1" applyFill="1" applyBorder="1" applyAlignment="1">
      <alignment horizontal="center" vertical="center" wrapText="1"/>
    </xf>
    <xf numFmtId="170" fontId="9" fillId="5" borderId="27" xfId="0" applyNumberFormat="1" applyFont="1" applyFill="1" applyBorder="1" applyAlignment="1">
      <alignment horizontal="center" vertical="center" wrapText="1"/>
    </xf>
    <xf numFmtId="169" fontId="9" fillId="0" borderId="10" xfId="0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70" fontId="9" fillId="0" borderId="10" xfId="0" applyNumberFormat="1" applyFont="1" applyFill="1" applyBorder="1" applyAlignment="1">
      <alignment horizontal="center" vertical="center" wrapText="1"/>
    </xf>
    <xf numFmtId="169" fontId="9" fillId="4" borderId="10" xfId="0" applyNumberFormat="1" applyFont="1" applyFill="1" applyBorder="1" applyAlignment="1">
      <alignment horizontal="center" vertical="center" wrapText="1"/>
    </xf>
    <xf numFmtId="169" fontId="24" fillId="4" borderId="10" xfId="0" applyNumberFormat="1" applyFont="1" applyFill="1" applyBorder="1" applyAlignment="1">
      <alignment horizontal="center" vertical="center" wrapText="1"/>
    </xf>
    <xf numFmtId="169" fontId="9" fillId="5" borderId="10" xfId="0" applyNumberFormat="1" applyFont="1" applyFill="1" applyBorder="1" applyAlignment="1">
      <alignment horizontal="center" vertical="center" wrapText="1"/>
    </xf>
    <xf numFmtId="169" fontId="24" fillId="0" borderId="10" xfId="15" applyNumberFormat="1" applyFont="1" applyFill="1" applyBorder="1" applyAlignment="1">
      <alignment horizontal="center" vertical="center" wrapText="1"/>
    </xf>
    <xf numFmtId="169" fontId="25" fillId="0" borderId="10" xfId="15" applyNumberFormat="1" applyFont="1" applyFill="1" applyBorder="1" applyAlignment="1">
      <alignment horizontal="center" vertical="center" wrapText="1"/>
    </xf>
    <xf numFmtId="169" fontId="24" fillId="4" borderId="10" xfId="15" applyNumberFormat="1" applyFont="1" applyFill="1" applyBorder="1" applyAlignment="1">
      <alignment horizontal="center" vertical="center" wrapText="1"/>
    </xf>
    <xf numFmtId="170" fontId="24" fillId="0" borderId="10" xfId="0" applyNumberFormat="1" applyFont="1" applyFill="1" applyBorder="1" applyAlignment="1">
      <alignment horizontal="center" vertical="center" wrapText="1"/>
    </xf>
    <xf numFmtId="169" fontId="9" fillId="5" borderId="12" xfId="0" applyNumberFormat="1" applyFont="1" applyFill="1" applyBorder="1" applyAlignment="1">
      <alignment horizontal="center" vertical="center" wrapText="1"/>
    </xf>
    <xf numFmtId="169" fontId="9" fillId="5" borderId="13" xfId="0" applyNumberFormat="1" applyFont="1" applyFill="1" applyBorder="1" applyAlignment="1">
      <alignment horizontal="center" vertical="center" wrapText="1"/>
    </xf>
    <xf numFmtId="169" fontId="9" fillId="5" borderId="14" xfId="0" applyNumberFormat="1" applyFont="1" applyFill="1" applyBorder="1" applyAlignment="1">
      <alignment horizontal="center" vertical="center" wrapText="1"/>
    </xf>
    <xf numFmtId="170" fontId="9" fillId="5" borderId="7" xfId="0" applyNumberFormat="1" applyFont="1" applyFill="1" applyBorder="1" applyAlignment="1">
      <alignment horizontal="center" vertical="center" wrapText="1"/>
    </xf>
    <xf numFmtId="170" fontId="9" fillId="5" borderId="9" xfId="0" applyNumberFormat="1" applyFont="1" applyFill="1" applyBorder="1" applyAlignment="1">
      <alignment horizontal="center" vertical="center" wrapText="1"/>
    </xf>
    <xf numFmtId="169" fontId="9" fillId="3" borderId="10" xfId="0" applyNumberFormat="1" applyFont="1" applyFill="1" applyBorder="1" applyAlignment="1">
      <alignment horizontal="center" vertical="center" wrapText="1"/>
    </xf>
    <xf numFmtId="169" fontId="24" fillId="3" borderId="10" xfId="0" applyNumberFormat="1" applyFont="1" applyFill="1" applyBorder="1" applyAlignment="1">
      <alignment horizontal="center" vertical="center" wrapText="1"/>
    </xf>
    <xf numFmtId="169" fontId="24" fillId="3" borderId="10" xfId="15" applyNumberFormat="1" applyFont="1" applyFill="1" applyBorder="1" applyAlignment="1">
      <alignment horizontal="center" vertical="center" wrapText="1"/>
    </xf>
    <xf numFmtId="173" fontId="24" fillId="0" borderId="10" xfId="15" applyNumberFormat="1" applyFont="1" applyFill="1" applyBorder="1" applyAlignment="1">
      <alignment horizontal="right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71" fontId="9" fillId="0" borderId="11" xfId="0" applyNumberFormat="1" applyFont="1" applyFill="1" applyBorder="1" applyAlignment="1">
      <alignment horizontal="center" vertical="center" wrapText="1"/>
    </xf>
    <xf numFmtId="170" fontId="9" fillId="5" borderId="11" xfId="0" applyNumberFormat="1" applyFont="1" applyFill="1" applyBorder="1" applyAlignment="1">
      <alignment horizontal="center" vertical="center" wrapText="1"/>
    </xf>
    <xf numFmtId="170" fontId="9" fillId="5" borderId="10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/>
    <xf numFmtId="169" fontId="4" fillId="6" borderId="2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171" fontId="20" fillId="3" borderId="10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horizontal="left" vertical="center" wrapText="1"/>
    </xf>
    <xf numFmtId="165" fontId="20" fillId="3" borderId="2" xfId="0" applyNumberFormat="1" applyFont="1" applyFill="1" applyBorder="1" applyAlignment="1">
      <alignment horizontal="center" vertical="center" wrapText="1"/>
    </xf>
    <xf numFmtId="0" fontId="20" fillId="3" borderId="2" xfId="0" quotePrefix="1" applyFont="1" applyFill="1" applyBorder="1" applyAlignment="1">
      <alignment horizontal="center" vertical="center" wrapText="1"/>
    </xf>
    <xf numFmtId="170" fontId="24" fillId="3" borderId="10" xfId="0" applyNumberFormat="1" applyFont="1" applyFill="1" applyBorder="1" applyAlignment="1">
      <alignment horizontal="center" vertical="center" wrapText="1"/>
    </xf>
    <xf numFmtId="170" fontId="24" fillId="3" borderId="2" xfId="0" applyNumberFormat="1" applyFont="1" applyFill="1" applyBorder="1" applyAlignment="1">
      <alignment horizontal="center" vertical="center" wrapText="1"/>
    </xf>
    <xf numFmtId="169" fontId="9" fillId="3" borderId="18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2" fontId="20" fillId="3" borderId="10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170" fontId="9" fillId="5" borderId="25" xfId="0" applyNumberFormat="1" applyFont="1" applyFill="1" applyBorder="1" applyAlignment="1">
      <alignment horizontal="center"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169" fontId="9" fillId="4" borderId="23" xfId="0" applyNumberFormat="1" applyFont="1" applyFill="1" applyBorder="1" applyAlignment="1">
      <alignment horizontal="center" vertical="center" wrapText="1"/>
    </xf>
    <xf numFmtId="169" fontId="24" fillId="4" borderId="23" xfId="0" applyNumberFormat="1" applyFont="1" applyFill="1" applyBorder="1" applyAlignment="1">
      <alignment horizontal="center" vertical="center" wrapText="1"/>
    </xf>
    <xf numFmtId="169" fontId="9" fillId="5" borderId="24" xfId="0" applyNumberFormat="1" applyFont="1" applyFill="1" applyBorder="1" applyAlignment="1">
      <alignment horizontal="center" vertical="center" wrapText="1"/>
    </xf>
    <xf numFmtId="173" fontId="9" fillId="0" borderId="29" xfId="0" applyNumberFormat="1" applyFont="1" applyFill="1" applyBorder="1" applyAlignment="1">
      <alignment horizontal="center" vertical="center"/>
    </xf>
    <xf numFmtId="169" fontId="9" fillId="0" borderId="12" xfId="0" applyNumberFormat="1" applyFont="1" applyFill="1" applyBorder="1" applyAlignment="1">
      <alignment horizontal="center" vertical="center"/>
    </xf>
    <xf numFmtId="169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169" fontId="9" fillId="3" borderId="26" xfId="0" applyNumberFormat="1" applyFont="1" applyFill="1" applyBorder="1" applyAlignment="1">
      <alignment horizontal="center" vertical="center" wrapText="1"/>
    </xf>
    <xf numFmtId="169" fontId="9" fillId="0" borderId="26" xfId="0" applyNumberFormat="1" applyFont="1" applyFill="1" applyBorder="1" applyAlignment="1">
      <alignment horizontal="center" vertical="center" wrapText="1"/>
    </xf>
    <xf numFmtId="170" fontId="9" fillId="5" borderId="30" xfId="0" applyNumberFormat="1" applyFont="1" applyFill="1" applyBorder="1" applyAlignment="1">
      <alignment horizontal="center" vertical="center" wrapText="1"/>
    </xf>
    <xf numFmtId="169" fontId="9" fillId="0" borderId="31" xfId="0" applyNumberFormat="1" applyFont="1" applyFill="1" applyBorder="1" applyAlignment="1">
      <alignment horizontal="center" vertical="center" wrapText="1"/>
    </xf>
    <xf numFmtId="169" fontId="24" fillId="0" borderId="31" xfId="0" applyNumberFormat="1" applyFont="1" applyFill="1" applyBorder="1" applyAlignment="1">
      <alignment horizontal="center" vertical="center" wrapText="1"/>
    </xf>
    <xf numFmtId="170" fontId="9" fillId="0" borderId="31" xfId="0" applyNumberFormat="1" applyFont="1" applyFill="1" applyBorder="1" applyAlignment="1">
      <alignment horizontal="center" vertical="center" wrapText="1"/>
    </xf>
    <xf numFmtId="169" fontId="9" fillId="4" borderId="31" xfId="0" applyNumberFormat="1" applyFont="1" applyFill="1" applyBorder="1" applyAlignment="1">
      <alignment horizontal="center" vertical="center" wrapText="1"/>
    </xf>
    <xf numFmtId="169" fontId="24" fillId="4" borderId="31" xfId="0" applyNumberFormat="1" applyFont="1" applyFill="1" applyBorder="1" applyAlignment="1">
      <alignment horizontal="center" vertical="center" wrapText="1"/>
    </xf>
    <xf numFmtId="169" fontId="9" fillId="5" borderId="31" xfId="0" applyNumberFormat="1" applyFont="1" applyFill="1" applyBorder="1" applyAlignment="1">
      <alignment horizontal="center" vertical="center" wrapText="1"/>
    </xf>
    <xf numFmtId="169" fontId="24" fillId="0" borderId="31" xfId="15" applyNumberFormat="1" applyFont="1" applyFill="1" applyBorder="1" applyAlignment="1">
      <alignment horizontal="center" vertical="center" wrapText="1"/>
    </xf>
    <xf numFmtId="169" fontId="25" fillId="0" borderId="31" xfId="15" applyNumberFormat="1" applyFont="1" applyFill="1" applyBorder="1" applyAlignment="1">
      <alignment horizontal="center" vertical="center" wrapText="1"/>
    </xf>
    <xf numFmtId="169" fontId="24" fillId="4" borderId="31" xfId="15" applyNumberFormat="1" applyFont="1" applyFill="1" applyBorder="1" applyAlignment="1">
      <alignment horizontal="center" vertical="center" wrapText="1"/>
    </xf>
    <xf numFmtId="170" fontId="24" fillId="3" borderId="31" xfId="0" applyNumberFormat="1" applyFont="1" applyFill="1" applyBorder="1" applyAlignment="1">
      <alignment horizontal="center" vertical="center" wrapText="1"/>
    </xf>
    <xf numFmtId="170" fontId="24" fillId="0" borderId="31" xfId="0" applyNumberFormat="1" applyFont="1" applyFill="1" applyBorder="1" applyAlignment="1">
      <alignment horizontal="center" vertical="center" wrapText="1"/>
    </xf>
    <xf numFmtId="169" fontId="9" fillId="5" borderId="32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169" fontId="9" fillId="3" borderId="33" xfId="0" applyNumberFormat="1" applyFont="1" applyFill="1" applyBorder="1" applyAlignment="1">
      <alignment horizontal="center" vertical="center"/>
    </xf>
    <xf numFmtId="169" fontId="9" fillId="0" borderId="33" xfId="0" applyNumberFormat="1" applyFont="1" applyFill="1" applyBorder="1" applyAlignment="1">
      <alignment horizontal="center" vertical="center"/>
    </xf>
    <xf numFmtId="169" fontId="9" fillId="3" borderId="34" xfId="0" applyNumberFormat="1" applyFont="1" applyFill="1" applyBorder="1" applyAlignment="1">
      <alignment horizontal="center" vertical="center"/>
    </xf>
    <xf numFmtId="170" fontId="9" fillId="5" borderId="8" xfId="0" applyNumberFormat="1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172" fontId="24" fillId="0" borderId="10" xfId="15" applyNumberFormat="1" applyFont="1" applyFill="1" applyBorder="1" applyAlignment="1">
      <alignment horizontal="center" vertical="center" wrapText="1"/>
    </xf>
    <xf numFmtId="172" fontId="24" fillId="0" borderId="31" xfId="15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top"/>
    </xf>
    <xf numFmtId="0" fontId="0" fillId="0" borderId="0" xfId="0" applyFont="1"/>
    <xf numFmtId="0" fontId="13" fillId="0" borderId="0" xfId="0" applyFont="1" applyFill="1" applyBorder="1" applyAlignment="1">
      <alignment horizontal="left" vertical="top" wrapText="1"/>
    </xf>
    <xf numFmtId="0" fontId="20" fillId="0" borderId="3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6"/>
  <sheetViews>
    <sheetView tabSelected="1" view="pageBreakPreview" topLeftCell="A27" zoomScale="50" zoomScaleNormal="46" zoomScaleSheetLayoutView="50" zoomScalePageLayoutView="60" workbookViewId="0">
      <selection activeCell="CI37" sqref="CI37"/>
    </sheetView>
  </sheetViews>
  <sheetFormatPr defaultColWidth="31.7109375" defaultRowHeight="18.75" outlineLevelCol="1"/>
  <cols>
    <col min="1" max="1" width="8.85546875" style="4" customWidth="1"/>
    <col min="2" max="2" width="70.140625" style="4" customWidth="1"/>
    <col min="3" max="3" width="116.5703125" style="7" customWidth="1"/>
    <col min="4" max="4" width="30.140625" style="4" customWidth="1"/>
    <col min="5" max="5" width="28.42578125" style="4" customWidth="1"/>
    <col min="6" max="6" width="23.5703125" style="39" hidden="1" customWidth="1" outlineLevel="1"/>
    <col min="7" max="7" width="27" style="39" hidden="1" customWidth="1" outlineLevel="1"/>
    <col min="8" max="8" width="23" style="39" hidden="1" customWidth="1" outlineLevel="1"/>
    <col min="9" max="9" width="26.28515625" style="39" hidden="1" customWidth="1" outlineLevel="1"/>
    <col min="10" max="10" width="27.7109375" style="39" hidden="1" customWidth="1" outlineLevel="1"/>
    <col min="11" max="11" width="30.42578125" style="39" hidden="1" customWidth="1" outlineLevel="1"/>
    <col min="12" max="12" width="20.85546875" style="39" hidden="1" customWidth="1" outlineLevel="1"/>
    <col min="13" max="13" width="20.140625" style="39" hidden="1" customWidth="1" outlineLevel="1"/>
    <col min="14" max="14" width="26.28515625" style="39" hidden="1" customWidth="1" outlineLevel="1"/>
    <col min="15" max="15" width="23" style="39" hidden="1" customWidth="1" outlineLevel="1"/>
    <col min="16" max="16" width="26.28515625" style="39" hidden="1" customWidth="1" outlineLevel="1"/>
    <col min="17" max="17" width="26.140625" style="39" hidden="1" customWidth="1" outlineLevel="1"/>
    <col min="18" max="18" width="27.85546875" style="39" hidden="1" customWidth="1" outlineLevel="1"/>
    <col min="19" max="19" width="22" style="39" hidden="1" customWidth="1" outlineLevel="1"/>
    <col min="20" max="20" width="19.140625" style="39" hidden="1" customWidth="1" outlineLevel="1"/>
    <col min="21" max="23" width="26.28515625" style="39" hidden="1" customWidth="1" outlineLevel="1"/>
    <col min="24" max="24" width="28.7109375" style="39" hidden="1" customWidth="1" outlineLevel="1"/>
    <col min="25" max="25" width="28.5703125" style="39" hidden="1" customWidth="1" outlineLevel="1"/>
    <col min="26" max="26" width="23" style="39" hidden="1" customWidth="1" outlineLevel="1"/>
    <col min="27" max="27" width="17.85546875" style="39" hidden="1" customWidth="1" outlineLevel="1"/>
    <col min="28" max="28" width="26.28515625" style="39" hidden="1" customWidth="1" outlineLevel="1"/>
    <col min="29" max="29" width="25.140625" style="39" hidden="1" customWidth="1" outlineLevel="1"/>
    <col min="30" max="30" width="26.28515625" style="39" hidden="1" customWidth="1" outlineLevel="1"/>
    <col min="31" max="31" width="26.140625" style="39" hidden="1" customWidth="1" outlineLevel="1"/>
    <col min="32" max="32" width="28.28515625" style="39" hidden="1" customWidth="1" outlineLevel="1"/>
    <col min="33" max="33" width="19.140625" style="39" hidden="1" customWidth="1" outlineLevel="1"/>
    <col min="34" max="34" width="21" style="39" hidden="1" customWidth="1" outlineLevel="1"/>
    <col min="35" max="35" width="26.28515625" style="39" hidden="1" customWidth="1" outlineLevel="1"/>
    <col min="36" max="36" width="26.42578125" style="39" hidden="1" customWidth="1" outlineLevel="1"/>
    <col min="37" max="37" width="24.42578125" style="39" hidden="1" customWidth="1" outlineLevel="1"/>
    <col min="38" max="38" width="26.140625" style="39" hidden="1" customWidth="1" outlineLevel="1"/>
    <col min="39" max="39" width="22.140625" style="39" hidden="1" customWidth="1" outlineLevel="1"/>
    <col min="40" max="40" width="16" style="39" hidden="1" customWidth="1" outlineLevel="1"/>
    <col min="41" max="41" width="18.85546875" style="39" hidden="1" customWidth="1" outlineLevel="1"/>
    <col min="42" max="42" width="23.7109375" style="39" hidden="1" customWidth="1" outlineLevel="1"/>
    <col min="43" max="43" width="26.5703125" style="39" hidden="1" customWidth="1" outlineLevel="1"/>
    <col min="44" max="44" width="11.5703125" style="39" hidden="1" customWidth="1" outlineLevel="1"/>
    <col min="45" max="45" width="58.42578125" style="39" hidden="1" customWidth="1" outlineLevel="1"/>
    <col min="46" max="46" width="13.85546875" style="39" hidden="1" customWidth="1" outlineLevel="1"/>
    <col min="47" max="47" width="0.28515625" style="39" hidden="1" customWidth="1" outlineLevel="1"/>
    <col min="48" max="48" width="19.140625" style="39" hidden="1" customWidth="1" outlineLevel="1"/>
    <col min="49" max="49" width="34.7109375" style="39" hidden="1" customWidth="1" outlineLevel="1"/>
    <col min="50" max="50" width="23.42578125" style="4" hidden="1" customWidth="1" outlineLevel="1"/>
    <col min="51" max="51" width="37.28515625" style="4" hidden="1" customWidth="1" outlineLevel="1"/>
    <col min="52" max="52" width="23.7109375" style="4" hidden="1" customWidth="1" outlineLevel="1"/>
    <col min="53" max="53" width="13.7109375" style="4" hidden="1" customWidth="1" outlineLevel="1"/>
    <col min="54" max="54" width="13.85546875" style="4" hidden="1" customWidth="1" outlineLevel="1"/>
    <col min="55" max="55" width="18.7109375" style="4" hidden="1" customWidth="1" outlineLevel="1"/>
    <col min="56" max="56" width="24.85546875" style="4" hidden="1" customWidth="1" outlineLevel="1"/>
    <col min="57" max="57" width="26.28515625" style="1" hidden="1" customWidth="1" outlineLevel="1"/>
    <col min="58" max="58" width="37.28515625" style="4" hidden="1" customWidth="1" outlineLevel="1"/>
    <col min="59" max="59" width="25.5703125" style="4" hidden="1" customWidth="1" outlineLevel="1"/>
    <col min="60" max="60" width="22.42578125" style="4" hidden="1" customWidth="1" outlineLevel="1"/>
    <col min="61" max="61" width="9.42578125" style="4" hidden="1" customWidth="1" outlineLevel="1"/>
    <col min="62" max="62" width="19.5703125" style="4" hidden="1" customWidth="1" outlineLevel="1"/>
    <col min="63" max="63" width="26.7109375" style="4" hidden="1" customWidth="1" outlineLevel="1"/>
    <col min="64" max="64" width="26" style="4" customWidth="1" collapsed="1"/>
    <col min="65" max="65" width="36.28515625" style="4" hidden="1" customWidth="1"/>
    <col min="66" max="66" width="25.5703125" style="4" customWidth="1"/>
    <col min="67" max="67" width="25.42578125" style="4" hidden="1" customWidth="1"/>
    <col min="68" max="68" width="22.5703125" style="4" customWidth="1"/>
    <col min="69" max="69" width="19" style="4" customWidth="1"/>
    <col min="70" max="70" width="26.42578125" style="4" customWidth="1"/>
    <col min="71" max="71" width="25.28515625" style="4" customWidth="1"/>
    <col min="72" max="72" width="36.28515625" style="4" hidden="1" customWidth="1"/>
    <col min="73" max="73" width="58.42578125" style="4" hidden="1" customWidth="1"/>
    <col min="74" max="74" width="41.5703125" style="4" hidden="1" customWidth="1"/>
    <col min="75" max="75" width="26.7109375" style="4" customWidth="1"/>
    <col min="76" max="76" width="22" style="4" customWidth="1"/>
    <col min="77" max="77" width="19" style="4" customWidth="1"/>
    <col min="78" max="78" width="26" style="4" customWidth="1"/>
    <col min="79" max="79" width="27" style="4" customWidth="1"/>
    <col min="80" max="80" width="36.28515625" style="4" hidden="1" customWidth="1"/>
    <col min="81" max="81" width="58.42578125" style="4" hidden="1" customWidth="1"/>
    <col min="82" max="82" width="68.42578125" style="4" hidden="1" customWidth="1"/>
    <col min="83" max="83" width="26.7109375" style="4" customWidth="1"/>
    <col min="84" max="84" width="23.42578125" style="4" customWidth="1"/>
    <col min="85" max="85" width="19" style="4" customWidth="1"/>
    <col min="86" max="87" width="26" style="4" customWidth="1"/>
    <col min="88" max="88" width="36.28515625" style="4" hidden="1" customWidth="1"/>
    <col min="89" max="89" width="58.42578125" style="4" hidden="1" customWidth="1"/>
    <col min="90" max="90" width="41.5703125" style="4" hidden="1" customWidth="1"/>
    <col min="91" max="92" width="26.42578125" style="4" customWidth="1"/>
    <col min="93" max="93" width="19" style="4" customWidth="1"/>
    <col min="94" max="94" width="26" style="4" customWidth="1"/>
    <col min="95" max="16384" width="31.7109375" style="4"/>
  </cols>
  <sheetData>
    <row r="1" spans="1:94" ht="27" customHeight="1">
      <c r="CI1" s="211" t="s">
        <v>170</v>
      </c>
      <c r="CJ1" s="211"/>
      <c r="CK1" s="211"/>
      <c r="CL1" s="211"/>
      <c r="CM1" s="211"/>
      <c r="CN1" s="211"/>
      <c r="CO1" s="211"/>
      <c r="CP1" s="211"/>
    </row>
    <row r="2" spans="1:94" ht="56.25" customHeight="1">
      <c r="CI2" s="211" t="s">
        <v>171</v>
      </c>
      <c r="CJ2" s="211"/>
      <c r="CK2" s="211"/>
      <c r="CL2" s="211"/>
      <c r="CM2" s="211"/>
      <c r="CN2" s="211"/>
      <c r="CO2" s="211"/>
      <c r="CP2" s="211"/>
    </row>
    <row r="3" spans="1:94" s="1" customFormat="1" ht="27" customHeight="1">
      <c r="A3" s="3"/>
      <c r="B3" s="3"/>
      <c r="C3" s="6"/>
      <c r="D3" s="3"/>
      <c r="E3" s="3"/>
      <c r="F3" s="31"/>
      <c r="G3" s="32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"/>
      <c r="AY3" s="3"/>
      <c r="CA3" s="211"/>
      <c r="CB3" s="211"/>
      <c r="CC3" s="211"/>
      <c r="CD3" s="211"/>
      <c r="CE3" s="211"/>
      <c r="CF3" s="211"/>
      <c r="CG3" s="211"/>
      <c r="CH3" s="211"/>
      <c r="CI3" s="211" t="s">
        <v>154</v>
      </c>
      <c r="CJ3" s="211"/>
      <c r="CK3" s="211"/>
      <c r="CL3" s="211"/>
      <c r="CM3" s="211"/>
      <c r="CN3" s="211"/>
      <c r="CO3" s="211"/>
      <c r="CP3" s="211"/>
    </row>
    <row r="4" spans="1:94" s="1" customFormat="1" ht="27" customHeight="1">
      <c r="A4" s="3"/>
      <c r="B4" s="3"/>
      <c r="C4" s="6"/>
      <c r="D4" s="3"/>
      <c r="E4" s="3"/>
      <c r="F4" s="31"/>
      <c r="G4" s="32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"/>
      <c r="AY4" s="3"/>
      <c r="CA4" s="209"/>
      <c r="CB4" s="210"/>
      <c r="CC4" s="209"/>
      <c r="CD4" s="209"/>
      <c r="CE4" s="209"/>
      <c r="CF4" s="210"/>
      <c r="CG4" s="209"/>
      <c r="CH4" s="209"/>
      <c r="CI4" s="211" t="s">
        <v>97</v>
      </c>
      <c r="CJ4" s="211"/>
      <c r="CK4" s="211"/>
      <c r="CL4" s="211"/>
      <c r="CM4" s="211"/>
      <c r="CN4" s="211"/>
      <c r="CO4" s="211"/>
      <c r="CP4" s="211"/>
    </row>
    <row r="5" spans="1:94" s="1" customFormat="1" ht="58.5" customHeight="1">
      <c r="A5" s="3"/>
      <c r="B5" s="3"/>
      <c r="C5" s="6"/>
      <c r="D5" s="3"/>
      <c r="E5" s="3"/>
      <c r="F5" s="31"/>
      <c r="G5" s="32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"/>
      <c r="AY5" s="3"/>
      <c r="BD5" s="45"/>
      <c r="CA5" s="245"/>
      <c r="CB5" s="246"/>
      <c r="CC5" s="246"/>
      <c r="CD5" s="246"/>
      <c r="CE5" s="245"/>
      <c r="CF5" s="246"/>
      <c r="CG5" s="246"/>
      <c r="CH5" s="246"/>
      <c r="CI5" s="211" t="s">
        <v>123</v>
      </c>
      <c r="CJ5" s="211"/>
      <c r="CK5" s="211"/>
      <c r="CL5" s="211"/>
      <c r="CM5" s="211"/>
      <c r="CN5" s="211"/>
      <c r="CO5" s="211"/>
      <c r="CP5" s="211"/>
    </row>
    <row r="6" spans="1:94" s="1" customFormat="1" ht="36.75" customHeight="1">
      <c r="A6" s="233" t="s">
        <v>70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</row>
    <row r="7" spans="1:94" s="2" customFormat="1" ht="19.5" thickBot="1">
      <c r="A7" s="1"/>
      <c r="B7" s="15"/>
      <c r="C7" s="16"/>
      <c r="D7" s="15"/>
      <c r="E7" s="15"/>
      <c r="F7" s="33"/>
      <c r="G7" s="33"/>
      <c r="H7" s="34"/>
      <c r="I7" s="34"/>
      <c r="J7" s="34"/>
      <c r="K7" s="34"/>
      <c r="L7" s="34"/>
      <c r="M7" s="34"/>
      <c r="N7" s="34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ht="34.5" customHeight="1">
      <c r="A8" s="237" t="s">
        <v>1</v>
      </c>
      <c r="B8" s="236" t="s">
        <v>6</v>
      </c>
      <c r="C8" s="236" t="s">
        <v>83</v>
      </c>
      <c r="D8" s="236" t="s">
        <v>7</v>
      </c>
      <c r="E8" s="236" t="s">
        <v>155</v>
      </c>
      <c r="F8" s="230" t="s">
        <v>156</v>
      </c>
      <c r="G8" s="230" t="s">
        <v>157</v>
      </c>
      <c r="H8" s="231">
        <v>2017</v>
      </c>
      <c r="I8" s="231"/>
      <c r="J8" s="231"/>
      <c r="K8" s="231"/>
      <c r="L8" s="231"/>
      <c r="M8" s="231"/>
      <c r="N8" s="231"/>
      <c r="O8" s="231">
        <v>2018</v>
      </c>
      <c r="P8" s="231"/>
      <c r="Q8" s="231"/>
      <c r="R8" s="231"/>
      <c r="S8" s="231"/>
      <c r="T8" s="231"/>
      <c r="U8" s="231"/>
      <c r="V8" s="231">
        <v>2019</v>
      </c>
      <c r="W8" s="231"/>
      <c r="X8" s="231"/>
      <c r="Y8" s="231"/>
      <c r="Z8" s="231"/>
      <c r="AA8" s="231"/>
      <c r="AB8" s="231"/>
      <c r="AC8" s="231">
        <v>2020</v>
      </c>
      <c r="AD8" s="231"/>
      <c r="AE8" s="231"/>
      <c r="AF8" s="231"/>
      <c r="AG8" s="231"/>
      <c r="AH8" s="231"/>
      <c r="AI8" s="231"/>
      <c r="AJ8" s="231">
        <v>2021</v>
      </c>
      <c r="AK8" s="231"/>
      <c r="AL8" s="231"/>
      <c r="AM8" s="231"/>
      <c r="AN8" s="231"/>
      <c r="AO8" s="231"/>
      <c r="AP8" s="231"/>
      <c r="AQ8" s="231">
        <v>2022</v>
      </c>
      <c r="AR8" s="231"/>
      <c r="AS8" s="231"/>
      <c r="AT8" s="231"/>
      <c r="AU8" s="231"/>
      <c r="AV8" s="231"/>
      <c r="AW8" s="231"/>
      <c r="AX8" s="231">
        <v>2023</v>
      </c>
      <c r="AY8" s="231"/>
      <c r="AZ8" s="231"/>
      <c r="BA8" s="231"/>
      <c r="BB8" s="231"/>
      <c r="BC8" s="231"/>
      <c r="BD8" s="232"/>
      <c r="BE8" s="243">
        <v>2024</v>
      </c>
      <c r="BF8" s="231"/>
      <c r="BG8" s="231"/>
      <c r="BH8" s="231"/>
      <c r="BI8" s="231"/>
      <c r="BJ8" s="231"/>
      <c r="BK8" s="232"/>
      <c r="BL8" s="223">
        <v>2025</v>
      </c>
      <c r="BM8" s="224"/>
      <c r="BN8" s="224"/>
      <c r="BO8" s="224"/>
      <c r="BP8" s="224"/>
      <c r="BQ8" s="224"/>
      <c r="BR8" s="225"/>
      <c r="BS8" s="240">
        <v>2026</v>
      </c>
      <c r="BT8" s="224"/>
      <c r="BU8" s="224"/>
      <c r="BV8" s="224"/>
      <c r="BW8" s="224"/>
      <c r="BX8" s="224"/>
      <c r="BY8" s="224"/>
      <c r="BZ8" s="241"/>
      <c r="CA8" s="223">
        <v>2027</v>
      </c>
      <c r="CB8" s="224"/>
      <c r="CC8" s="224"/>
      <c r="CD8" s="224"/>
      <c r="CE8" s="224"/>
      <c r="CF8" s="224"/>
      <c r="CG8" s="224"/>
      <c r="CH8" s="241"/>
      <c r="CI8" s="223">
        <v>2028</v>
      </c>
      <c r="CJ8" s="224"/>
      <c r="CK8" s="224"/>
      <c r="CL8" s="224"/>
      <c r="CM8" s="224"/>
      <c r="CN8" s="224"/>
      <c r="CO8" s="224"/>
      <c r="CP8" s="225"/>
    </row>
    <row r="9" spans="1:94" ht="26.25" customHeight="1">
      <c r="A9" s="220"/>
      <c r="B9" s="214"/>
      <c r="C9" s="213"/>
      <c r="D9" s="213"/>
      <c r="E9" s="213"/>
      <c r="F9" s="227"/>
      <c r="G9" s="227"/>
      <c r="H9" s="227" t="s">
        <v>9</v>
      </c>
      <c r="I9" s="227"/>
      <c r="J9" s="227"/>
      <c r="K9" s="227"/>
      <c r="L9" s="226"/>
      <c r="M9" s="226"/>
      <c r="N9" s="226"/>
      <c r="O9" s="227" t="s">
        <v>9</v>
      </c>
      <c r="P9" s="227"/>
      <c r="Q9" s="227"/>
      <c r="R9" s="227"/>
      <c r="S9" s="226"/>
      <c r="T9" s="226"/>
      <c r="U9" s="226"/>
      <c r="V9" s="227" t="s">
        <v>9</v>
      </c>
      <c r="W9" s="227"/>
      <c r="X9" s="227"/>
      <c r="Y9" s="227"/>
      <c r="Z9" s="227"/>
      <c r="AA9" s="227"/>
      <c r="AB9" s="227"/>
      <c r="AC9" s="227" t="s">
        <v>9</v>
      </c>
      <c r="AD9" s="227"/>
      <c r="AE9" s="227"/>
      <c r="AF9" s="227"/>
      <c r="AG9" s="226"/>
      <c r="AH9" s="226"/>
      <c r="AI9" s="226"/>
      <c r="AJ9" s="227" t="s">
        <v>9</v>
      </c>
      <c r="AK9" s="227"/>
      <c r="AL9" s="227"/>
      <c r="AM9" s="227"/>
      <c r="AN9" s="226"/>
      <c r="AO9" s="226"/>
      <c r="AP9" s="226"/>
      <c r="AQ9" s="227" t="s">
        <v>9</v>
      </c>
      <c r="AR9" s="227"/>
      <c r="AS9" s="227"/>
      <c r="AT9" s="227"/>
      <c r="AU9" s="226"/>
      <c r="AV9" s="226"/>
      <c r="AW9" s="226"/>
      <c r="AX9" s="227" t="s">
        <v>9</v>
      </c>
      <c r="AY9" s="227"/>
      <c r="AZ9" s="227"/>
      <c r="BA9" s="227"/>
      <c r="BB9" s="226"/>
      <c r="BC9" s="226"/>
      <c r="BD9" s="229"/>
      <c r="BE9" s="244" t="s">
        <v>9</v>
      </c>
      <c r="BF9" s="227"/>
      <c r="BG9" s="227"/>
      <c r="BH9" s="227"/>
      <c r="BI9" s="226"/>
      <c r="BJ9" s="226"/>
      <c r="BK9" s="229"/>
      <c r="BL9" s="238" t="s">
        <v>9</v>
      </c>
      <c r="BM9" s="213"/>
      <c r="BN9" s="213"/>
      <c r="BO9" s="213"/>
      <c r="BP9" s="214"/>
      <c r="BQ9" s="214"/>
      <c r="BR9" s="222"/>
      <c r="BS9" s="242" t="s">
        <v>9</v>
      </c>
      <c r="BT9" s="213"/>
      <c r="BU9" s="213"/>
      <c r="BV9" s="213"/>
      <c r="BW9" s="214"/>
      <c r="BX9" s="214"/>
      <c r="BY9" s="214"/>
      <c r="BZ9" s="216"/>
      <c r="CA9" s="238" t="s">
        <v>9</v>
      </c>
      <c r="CB9" s="213"/>
      <c r="CC9" s="213"/>
      <c r="CD9" s="213"/>
      <c r="CE9" s="214"/>
      <c r="CF9" s="214"/>
      <c r="CG9" s="214"/>
      <c r="CH9" s="216"/>
      <c r="CI9" s="238" t="s">
        <v>9</v>
      </c>
      <c r="CJ9" s="213"/>
      <c r="CK9" s="213"/>
      <c r="CL9" s="213"/>
      <c r="CM9" s="214"/>
      <c r="CN9" s="214"/>
      <c r="CO9" s="214"/>
      <c r="CP9" s="222"/>
    </row>
    <row r="10" spans="1:94" ht="37.5" customHeight="1">
      <c r="A10" s="220"/>
      <c r="B10" s="214"/>
      <c r="C10" s="213"/>
      <c r="D10" s="213"/>
      <c r="E10" s="213"/>
      <c r="F10" s="227"/>
      <c r="G10" s="227"/>
      <c r="H10" s="226" t="s">
        <v>0</v>
      </c>
      <c r="I10" s="227" t="s">
        <v>10</v>
      </c>
      <c r="J10" s="227"/>
      <c r="K10" s="227"/>
      <c r="L10" s="226" t="s">
        <v>8</v>
      </c>
      <c r="M10" s="227" t="s">
        <v>21</v>
      </c>
      <c r="N10" s="227" t="s">
        <v>75</v>
      </c>
      <c r="O10" s="226" t="s">
        <v>0</v>
      </c>
      <c r="P10" s="227" t="s">
        <v>10</v>
      </c>
      <c r="Q10" s="227"/>
      <c r="R10" s="227"/>
      <c r="S10" s="226" t="s">
        <v>8</v>
      </c>
      <c r="T10" s="227" t="s">
        <v>21</v>
      </c>
      <c r="U10" s="227" t="s">
        <v>74</v>
      </c>
      <c r="V10" s="226" t="s">
        <v>0</v>
      </c>
      <c r="W10" s="227" t="s">
        <v>10</v>
      </c>
      <c r="X10" s="227"/>
      <c r="Y10" s="227"/>
      <c r="Z10" s="226" t="s">
        <v>8</v>
      </c>
      <c r="AA10" s="227" t="s">
        <v>21</v>
      </c>
      <c r="AB10" s="227" t="s">
        <v>76</v>
      </c>
      <c r="AC10" s="226" t="s">
        <v>0</v>
      </c>
      <c r="AD10" s="227" t="s">
        <v>10</v>
      </c>
      <c r="AE10" s="227"/>
      <c r="AF10" s="227"/>
      <c r="AG10" s="226" t="s">
        <v>8</v>
      </c>
      <c r="AH10" s="227" t="s">
        <v>21</v>
      </c>
      <c r="AI10" s="227" t="s">
        <v>77</v>
      </c>
      <c r="AJ10" s="226" t="s">
        <v>0</v>
      </c>
      <c r="AK10" s="227" t="s">
        <v>10</v>
      </c>
      <c r="AL10" s="227"/>
      <c r="AM10" s="227"/>
      <c r="AN10" s="226" t="s">
        <v>8</v>
      </c>
      <c r="AO10" s="227" t="s">
        <v>21</v>
      </c>
      <c r="AP10" s="227" t="s">
        <v>61</v>
      </c>
      <c r="AQ10" s="226" t="s">
        <v>0</v>
      </c>
      <c r="AR10" s="36"/>
      <c r="AS10" s="227" t="s">
        <v>50</v>
      </c>
      <c r="AT10" s="36"/>
      <c r="AU10" s="226" t="s">
        <v>8</v>
      </c>
      <c r="AV10" s="227" t="s">
        <v>21</v>
      </c>
      <c r="AW10" s="227" t="s">
        <v>78</v>
      </c>
      <c r="AX10" s="226" t="s">
        <v>0</v>
      </c>
      <c r="AY10" s="36" t="s">
        <v>10</v>
      </c>
      <c r="AZ10" s="227" t="s">
        <v>111</v>
      </c>
      <c r="BA10" s="36"/>
      <c r="BB10" s="226" t="s">
        <v>8</v>
      </c>
      <c r="BC10" s="227" t="s">
        <v>136</v>
      </c>
      <c r="BD10" s="228" t="s">
        <v>79</v>
      </c>
      <c r="BE10" s="239" t="s">
        <v>0</v>
      </c>
      <c r="BF10" s="36" t="s">
        <v>10</v>
      </c>
      <c r="BG10" s="227" t="s">
        <v>111</v>
      </c>
      <c r="BH10" s="36"/>
      <c r="BI10" s="226" t="s">
        <v>8</v>
      </c>
      <c r="BJ10" s="227" t="s">
        <v>136</v>
      </c>
      <c r="BK10" s="228" t="s">
        <v>94</v>
      </c>
      <c r="BL10" s="220" t="s">
        <v>0</v>
      </c>
      <c r="BM10" s="20" t="s">
        <v>10</v>
      </c>
      <c r="BN10" s="213" t="s">
        <v>111</v>
      </c>
      <c r="BO10" s="20"/>
      <c r="BP10" s="214" t="s">
        <v>8</v>
      </c>
      <c r="BQ10" s="213" t="s">
        <v>136</v>
      </c>
      <c r="BR10" s="221" t="s">
        <v>128</v>
      </c>
      <c r="BS10" s="212" t="s">
        <v>0</v>
      </c>
      <c r="BT10" s="20" t="s">
        <v>10</v>
      </c>
      <c r="BU10" s="213" t="s">
        <v>50</v>
      </c>
      <c r="BV10" s="20"/>
      <c r="BW10" s="213" t="s">
        <v>111</v>
      </c>
      <c r="BX10" s="217" t="s">
        <v>8</v>
      </c>
      <c r="BY10" s="213" t="s">
        <v>136</v>
      </c>
      <c r="BZ10" s="215" t="s">
        <v>129</v>
      </c>
      <c r="CA10" s="220" t="s">
        <v>0</v>
      </c>
      <c r="CB10" s="20" t="s">
        <v>10</v>
      </c>
      <c r="CC10" s="213" t="s">
        <v>50</v>
      </c>
      <c r="CD10" s="20"/>
      <c r="CE10" s="213" t="s">
        <v>111</v>
      </c>
      <c r="CF10" s="213" t="s">
        <v>8</v>
      </c>
      <c r="CG10" s="213" t="s">
        <v>136</v>
      </c>
      <c r="CH10" s="215" t="s">
        <v>140</v>
      </c>
      <c r="CI10" s="220" t="s">
        <v>0</v>
      </c>
      <c r="CJ10" s="20" t="s">
        <v>10</v>
      </c>
      <c r="CK10" s="217" t="s">
        <v>50</v>
      </c>
      <c r="CL10" s="20"/>
      <c r="CM10" s="213" t="s">
        <v>111</v>
      </c>
      <c r="CN10" s="213" t="s">
        <v>8</v>
      </c>
      <c r="CO10" s="213" t="s">
        <v>136</v>
      </c>
      <c r="CP10" s="221" t="s">
        <v>158</v>
      </c>
    </row>
    <row r="11" spans="1:94" ht="66.75" customHeight="1">
      <c r="A11" s="220"/>
      <c r="B11" s="214"/>
      <c r="C11" s="213"/>
      <c r="D11" s="214" t="s">
        <v>2</v>
      </c>
      <c r="E11" s="213"/>
      <c r="F11" s="227"/>
      <c r="G11" s="227"/>
      <c r="H11" s="226"/>
      <c r="I11" s="48" t="s">
        <v>49</v>
      </c>
      <c r="J11" s="48" t="s">
        <v>50</v>
      </c>
      <c r="K11" s="48" t="s">
        <v>51</v>
      </c>
      <c r="L11" s="226"/>
      <c r="M11" s="226"/>
      <c r="N11" s="226"/>
      <c r="O11" s="226"/>
      <c r="P11" s="48" t="s">
        <v>49</v>
      </c>
      <c r="Q11" s="48" t="s">
        <v>50</v>
      </c>
      <c r="R11" s="48" t="s">
        <v>51</v>
      </c>
      <c r="S11" s="226"/>
      <c r="T11" s="226"/>
      <c r="U11" s="226"/>
      <c r="V11" s="226"/>
      <c r="W11" s="48" t="s">
        <v>49</v>
      </c>
      <c r="X11" s="48" t="s">
        <v>50</v>
      </c>
      <c r="Y11" s="48" t="s">
        <v>51</v>
      </c>
      <c r="Z11" s="226"/>
      <c r="AA11" s="227"/>
      <c r="AB11" s="227"/>
      <c r="AC11" s="226"/>
      <c r="AD11" s="48" t="s">
        <v>49</v>
      </c>
      <c r="AE11" s="48" t="s">
        <v>50</v>
      </c>
      <c r="AF11" s="48" t="s">
        <v>51</v>
      </c>
      <c r="AG11" s="226"/>
      <c r="AH11" s="226"/>
      <c r="AI11" s="226"/>
      <c r="AJ11" s="226"/>
      <c r="AK11" s="48" t="s">
        <v>49</v>
      </c>
      <c r="AL11" s="227" t="s">
        <v>50</v>
      </c>
      <c r="AM11" s="227" t="s">
        <v>51</v>
      </c>
      <c r="AN11" s="226"/>
      <c r="AO11" s="226"/>
      <c r="AP11" s="226"/>
      <c r="AQ11" s="226"/>
      <c r="AR11" s="48" t="s">
        <v>49</v>
      </c>
      <c r="AS11" s="227"/>
      <c r="AT11" s="48" t="s">
        <v>51</v>
      </c>
      <c r="AU11" s="226"/>
      <c r="AV11" s="226"/>
      <c r="AW11" s="226"/>
      <c r="AX11" s="226"/>
      <c r="AY11" s="110" t="s">
        <v>49</v>
      </c>
      <c r="AZ11" s="227"/>
      <c r="BA11" s="110" t="s">
        <v>51</v>
      </c>
      <c r="BB11" s="226"/>
      <c r="BC11" s="226"/>
      <c r="BD11" s="229"/>
      <c r="BE11" s="239"/>
      <c r="BF11" s="166" t="s">
        <v>49</v>
      </c>
      <c r="BG11" s="227"/>
      <c r="BH11" s="166" t="s">
        <v>51</v>
      </c>
      <c r="BI11" s="226"/>
      <c r="BJ11" s="226"/>
      <c r="BK11" s="229"/>
      <c r="BL11" s="220"/>
      <c r="BM11" s="177"/>
      <c r="BN11" s="213"/>
      <c r="BO11" s="177" t="s">
        <v>51</v>
      </c>
      <c r="BP11" s="214"/>
      <c r="BQ11" s="214"/>
      <c r="BR11" s="222"/>
      <c r="BS11" s="212"/>
      <c r="BT11" s="47" t="s">
        <v>49</v>
      </c>
      <c r="BU11" s="213"/>
      <c r="BV11" s="47" t="s">
        <v>51</v>
      </c>
      <c r="BW11" s="213"/>
      <c r="BX11" s="218"/>
      <c r="BY11" s="214"/>
      <c r="BZ11" s="216"/>
      <c r="CA11" s="220"/>
      <c r="CB11" s="177" t="s">
        <v>49</v>
      </c>
      <c r="CC11" s="213"/>
      <c r="CD11" s="177" t="s">
        <v>51</v>
      </c>
      <c r="CE11" s="213"/>
      <c r="CF11" s="213"/>
      <c r="CG11" s="214"/>
      <c r="CH11" s="216"/>
      <c r="CI11" s="220"/>
      <c r="CJ11" s="177" t="s">
        <v>49</v>
      </c>
      <c r="CK11" s="218"/>
      <c r="CL11" s="177" t="s">
        <v>51</v>
      </c>
      <c r="CM11" s="213"/>
      <c r="CN11" s="213"/>
      <c r="CO11" s="214"/>
      <c r="CP11" s="222"/>
    </row>
    <row r="12" spans="1:94" ht="29.25" customHeight="1">
      <c r="A12" s="220"/>
      <c r="B12" s="214"/>
      <c r="C12" s="213"/>
      <c r="D12" s="214"/>
      <c r="E12" s="47" t="s">
        <v>163</v>
      </c>
      <c r="F12" s="48"/>
      <c r="G12" s="48"/>
      <c r="H12" s="226"/>
      <c r="I12" s="49"/>
      <c r="J12" s="49"/>
      <c r="K12" s="36"/>
      <c r="L12" s="226"/>
      <c r="M12" s="226"/>
      <c r="N12" s="49" t="s">
        <v>69</v>
      </c>
      <c r="O12" s="226"/>
      <c r="P12" s="49"/>
      <c r="Q12" s="49"/>
      <c r="R12" s="36"/>
      <c r="S12" s="226"/>
      <c r="T12" s="226"/>
      <c r="U12" s="49" t="s">
        <v>69</v>
      </c>
      <c r="V12" s="226"/>
      <c r="W12" s="49"/>
      <c r="X12" s="49"/>
      <c r="Y12" s="36"/>
      <c r="Z12" s="226"/>
      <c r="AA12" s="227"/>
      <c r="AB12" s="49" t="s">
        <v>68</v>
      </c>
      <c r="AC12" s="226"/>
      <c r="AD12" s="49"/>
      <c r="AE12" s="49"/>
      <c r="AF12" s="36"/>
      <c r="AG12" s="226"/>
      <c r="AH12" s="226"/>
      <c r="AI12" s="49" t="s">
        <v>68</v>
      </c>
      <c r="AJ12" s="226"/>
      <c r="AK12" s="49" t="s">
        <v>110</v>
      </c>
      <c r="AL12" s="227"/>
      <c r="AM12" s="227"/>
      <c r="AN12" s="226"/>
      <c r="AO12" s="226"/>
      <c r="AP12" s="49" t="s">
        <v>104</v>
      </c>
      <c r="AQ12" s="226"/>
      <c r="AR12" s="49"/>
      <c r="AS12" s="227"/>
      <c r="AT12" s="36"/>
      <c r="AU12" s="226"/>
      <c r="AV12" s="226"/>
      <c r="AW12" s="49" t="s">
        <v>117</v>
      </c>
      <c r="AX12" s="226"/>
      <c r="AY12" s="111"/>
      <c r="AZ12" s="227"/>
      <c r="BA12" s="36"/>
      <c r="BB12" s="226"/>
      <c r="BC12" s="226"/>
      <c r="BD12" s="120" t="s">
        <v>117</v>
      </c>
      <c r="BE12" s="239"/>
      <c r="BF12" s="165"/>
      <c r="BG12" s="227"/>
      <c r="BH12" s="36"/>
      <c r="BI12" s="226"/>
      <c r="BJ12" s="226"/>
      <c r="BK12" s="181" t="s">
        <v>117</v>
      </c>
      <c r="BL12" s="220"/>
      <c r="BM12" s="178"/>
      <c r="BN12" s="213"/>
      <c r="BO12" s="20"/>
      <c r="BP12" s="214"/>
      <c r="BQ12" s="214"/>
      <c r="BR12" s="179" t="s">
        <v>162</v>
      </c>
      <c r="BS12" s="212"/>
      <c r="BT12" s="46"/>
      <c r="BU12" s="213"/>
      <c r="BV12" s="20"/>
      <c r="BW12" s="213"/>
      <c r="BX12" s="219"/>
      <c r="BY12" s="214"/>
      <c r="BZ12" s="114" t="s">
        <v>161</v>
      </c>
      <c r="CA12" s="220"/>
      <c r="CB12" s="178"/>
      <c r="CC12" s="213"/>
      <c r="CD12" s="20"/>
      <c r="CE12" s="213"/>
      <c r="CF12" s="213"/>
      <c r="CG12" s="214"/>
      <c r="CH12" s="180" t="s">
        <v>160</v>
      </c>
      <c r="CI12" s="220"/>
      <c r="CJ12" s="178"/>
      <c r="CK12" s="219"/>
      <c r="CL12" s="20"/>
      <c r="CM12" s="213"/>
      <c r="CN12" s="213"/>
      <c r="CO12" s="214"/>
      <c r="CP12" s="179" t="s">
        <v>159</v>
      </c>
    </row>
    <row r="13" spans="1:94" ht="17.25" customHeight="1" thickBot="1">
      <c r="A13" s="50">
        <v>1</v>
      </c>
      <c r="B13" s="51">
        <v>2</v>
      </c>
      <c r="C13" s="51">
        <v>3</v>
      </c>
      <c r="D13" s="51">
        <v>4</v>
      </c>
      <c r="E13" s="51">
        <v>5</v>
      </c>
      <c r="F13" s="52"/>
      <c r="G13" s="52"/>
      <c r="H13" s="52">
        <v>13</v>
      </c>
      <c r="I13" s="52">
        <v>14</v>
      </c>
      <c r="J13" s="52">
        <v>15</v>
      </c>
      <c r="K13" s="52">
        <v>16</v>
      </c>
      <c r="L13" s="52">
        <v>17</v>
      </c>
      <c r="M13" s="52">
        <v>18</v>
      </c>
      <c r="N13" s="52">
        <v>19</v>
      </c>
      <c r="O13" s="52">
        <v>13</v>
      </c>
      <c r="P13" s="52">
        <v>14</v>
      </c>
      <c r="Q13" s="52">
        <v>15</v>
      </c>
      <c r="R13" s="52">
        <v>16</v>
      </c>
      <c r="S13" s="52">
        <v>17</v>
      </c>
      <c r="T13" s="52">
        <v>18</v>
      </c>
      <c r="U13" s="52">
        <v>19</v>
      </c>
      <c r="V13" s="52">
        <v>6</v>
      </c>
      <c r="W13" s="52">
        <v>7</v>
      </c>
      <c r="X13" s="52">
        <v>8</v>
      </c>
      <c r="Y13" s="52">
        <v>9</v>
      </c>
      <c r="Z13" s="52">
        <v>10</v>
      </c>
      <c r="AA13" s="52">
        <v>11</v>
      </c>
      <c r="AB13" s="52">
        <v>12</v>
      </c>
      <c r="AC13" s="52">
        <v>6</v>
      </c>
      <c r="AD13" s="52">
        <v>7</v>
      </c>
      <c r="AE13" s="52">
        <v>8</v>
      </c>
      <c r="AF13" s="52">
        <v>9</v>
      </c>
      <c r="AG13" s="52">
        <v>10</v>
      </c>
      <c r="AH13" s="52">
        <v>11</v>
      </c>
      <c r="AI13" s="52">
        <v>12</v>
      </c>
      <c r="AJ13" s="52">
        <v>6</v>
      </c>
      <c r="AK13" s="52">
        <v>7</v>
      </c>
      <c r="AL13" s="52">
        <v>8</v>
      </c>
      <c r="AM13" s="52">
        <v>9</v>
      </c>
      <c r="AN13" s="52">
        <v>10</v>
      </c>
      <c r="AO13" s="52">
        <v>10</v>
      </c>
      <c r="AP13" s="52">
        <v>11</v>
      </c>
      <c r="AQ13" s="52">
        <v>6</v>
      </c>
      <c r="AR13" s="52">
        <v>7</v>
      </c>
      <c r="AS13" s="52">
        <v>7</v>
      </c>
      <c r="AT13" s="52">
        <v>9</v>
      </c>
      <c r="AU13" s="52">
        <v>10</v>
      </c>
      <c r="AV13" s="52">
        <v>8</v>
      </c>
      <c r="AW13" s="52">
        <v>9</v>
      </c>
      <c r="AX13" s="52">
        <v>6</v>
      </c>
      <c r="AY13" s="52">
        <v>13</v>
      </c>
      <c r="AZ13" s="52">
        <v>7</v>
      </c>
      <c r="BA13" s="52">
        <v>16</v>
      </c>
      <c r="BB13" s="52">
        <v>17</v>
      </c>
      <c r="BC13" s="52">
        <v>8</v>
      </c>
      <c r="BD13" s="121">
        <v>9</v>
      </c>
      <c r="BE13" s="176">
        <v>6</v>
      </c>
      <c r="BF13" s="52">
        <v>18</v>
      </c>
      <c r="BG13" s="52">
        <v>7</v>
      </c>
      <c r="BH13" s="52">
        <v>23</v>
      </c>
      <c r="BI13" s="52">
        <v>24</v>
      </c>
      <c r="BJ13" s="52">
        <v>8</v>
      </c>
      <c r="BK13" s="121">
        <v>9</v>
      </c>
      <c r="BL13" s="50">
        <v>6</v>
      </c>
      <c r="BM13" s="51">
        <v>23</v>
      </c>
      <c r="BN13" s="51">
        <v>7</v>
      </c>
      <c r="BO13" s="51">
        <v>13</v>
      </c>
      <c r="BP13" s="51">
        <v>8</v>
      </c>
      <c r="BQ13" s="51">
        <v>9</v>
      </c>
      <c r="BR13" s="204">
        <v>10</v>
      </c>
      <c r="BS13" s="203">
        <v>11</v>
      </c>
      <c r="BT13" s="197">
        <v>15.5</v>
      </c>
      <c r="BU13" s="198">
        <v>16</v>
      </c>
      <c r="BV13" s="197">
        <v>16.5</v>
      </c>
      <c r="BW13" s="197">
        <v>12</v>
      </c>
      <c r="BX13" s="198">
        <v>13</v>
      </c>
      <c r="BY13" s="197">
        <v>14</v>
      </c>
      <c r="BZ13" s="205">
        <v>15</v>
      </c>
      <c r="CA13" s="50">
        <v>16</v>
      </c>
      <c r="CB13" s="51">
        <v>19.5</v>
      </c>
      <c r="CC13" s="51">
        <v>20</v>
      </c>
      <c r="CD13" s="51">
        <v>20.5</v>
      </c>
      <c r="CE13" s="51">
        <v>17</v>
      </c>
      <c r="CF13" s="51">
        <v>18</v>
      </c>
      <c r="CG13" s="51">
        <v>19</v>
      </c>
      <c r="CH13" s="206">
        <v>20</v>
      </c>
      <c r="CI13" s="50">
        <v>21</v>
      </c>
      <c r="CJ13" s="51">
        <v>23.5</v>
      </c>
      <c r="CK13" s="51">
        <v>24</v>
      </c>
      <c r="CL13" s="51">
        <v>24.5</v>
      </c>
      <c r="CM13" s="51">
        <v>22</v>
      </c>
      <c r="CN13" s="51">
        <v>23</v>
      </c>
      <c r="CO13" s="51">
        <v>24</v>
      </c>
      <c r="CP13" s="204">
        <v>25</v>
      </c>
    </row>
    <row r="14" spans="1:94" s="77" customFormat="1" ht="101.25" customHeight="1">
      <c r="A14" s="71">
        <v>1</v>
      </c>
      <c r="B14" s="72" t="s">
        <v>122</v>
      </c>
      <c r="C14" s="73" t="s">
        <v>164</v>
      </c>
      <c r="D14" s="74" t="s">
        <v>23</v>
      </c>
      <c r="E14" s="75">
        <f t="shared" ref="E14:E53" si="0">CP14+BR14+BZ14+CH14</f>
        <v>9853433.9000000004</v>
      </c>
      <c r="F14" s="75">
        <f>AW14+AB14+AI14+AP14+U14+N14+BD14+BK14</f>
        <v>22504242</v>
      </c>
      <c r="G14" s="75">
        <f t="shared" ref="G14:G53" si="1">AB14+AI14+AP14+AW14+U14+N14+BD14+BK14+BR14+BZ14+CH14+CP14</f>
        <v>32357675.899999995</v>
      </c>
      <c r="H14" s="75">
        <v>17617.699999999997</v>
      </c>
      <c r="I14" s="75">
        <v>2407793.2999999998</v>
      </c>
      <c r="J14" s="75">
        <v>1632666.9</v>
      </c>
      <c r="K14" s="75">
        <v>775126.4</v>
      </c>
      <c r="L14" s="75">
        <v>0</v>
      </c>
      <c r="M14" s="75">
        <v>0</v>
      </c>
      <c r="N14" s="75">
        <f>H14+I14+M14</f>
        <v>2425411</v>
      </c>
      <c r="O14" s="75">
        <v>16760.5</v>
      </c>
      <c r="P14" s="75">
        <v>2065745.7999999998</v>
      </c>
      <c r="Q14" s="75">
        <v>1261093.9999999998</v>
      </c>
      <c r="R14" s="75">
        <v>804651.8</v>
      </c>
      <c r="S14" s="75">
        <v>0</v>
      </c>
      <c r="T14" s="75">
        <v>0</v>
      </c>
      <c r="U14" s="75">
        <f>O14+P14+S14+T14</f>
        <v>2082506.2999999998</v>
      </c>
      <c r="V14" s="75">
        <f>V15+V25+V27+V28+V29+V31</f>
        <v>19221.800000000003</v>
      </c>
      <c r="W14" s="75">
        <f>X14+Y14</f>
        <v>1783713.5</v>
      </c>
      <c r="X14" s="75">
        <f>X15+X25+X27+X29+X31</f>
        <v>947680.29999999993</v>
      </c>
      <c r="Y14" s="75">
        <f>Y15+Y25+Y29+Y31</f>
        <v>836033.2</v>
      </c>
      <c r="Z14" s="75">
        <f>Z15+Z25+Z27+Z28+Z29+Z31</f>
        <v>828.7</v>
      </c>
      <c r="AA14" s="75">
        <f>AA15+AA25+AA27+AA28+AA29+AA31</f>
        <v>0</v>
      </c>
      <c r="AB14" s="75">
        <f>V14+X14+Y14+Z14</f>
        <v>1803763.9999999998</v>
      </c>
      <c r="AC14" s="75">
        <f>AC15+AC25+AC27+AC28+AC29+AC31</f>
        <v>19626</v>
      </c>
      <c r="AD14" s="75">
        <f>AE14+AF14</f>
        <v>1624941.5</v>
      </c>
      <c r="AE14" s="75">
        <f>AE15+AE25+AE26+AE27+AE29+AE31</f>
        <v>756303</v>
      </c>
      <c r="AF14" s="75">
        <f>AF15+AF25+AF29+AF31</f>
        <v>868638.5</v>
      </c>
      <c r="AG14" s="75">
        <f>AG15+AG25+AG27+AG28+AG29+AG31</f>
        <v>662.6</v>
      </c>
      <c r="AH14" s="75">
        <f>AH15+AH25+AH27+AH28+AH29+AH31</f>
        <v>0</v>
      </c>
      <c r="AI14" s="75">
        <f>AC14+AD14+AG14+AH14</f>
        <v>1645230.1</v>
      </c>
      <c r="AJ14" s="75">
        <f>AJ15+AJ25+AJ27+AJ28+AJ29+AJ31</f>
        <v>21034.9</v>
      </c>
      <c r="AK14" s="75">
        <f>AL14+AM14</f>
        <v>2616776.1</v>
      </c>
      <c r="AL14" s="75">
        <f>AL15+AL25+AL26+AL27+AL29+AL31</f>
        <v>1713392.1</v>
      </c>
      <c r="AM14" s="75">
        <f>AM15+AM25+AM29+AM31</f>
        <v>903384</v>
      </c>
      <c r="AN14" s="75">
        <f>AN15+AN25+AN27+AN28+AN29+AN31</f>
        <v>0</v>
      </c>
      <c r="AO14" s="75">
        <f>AO15+AO25+AO27+AO28+AO29+AO31</f>
        <v>0</v>
      </c>
      <c r="AP14" s="75">
        <f>AJ14+AK14+AN14+AO14</f>
        <v>2637811</v>
      </c>
      <c r="AQ14" s="75">
        <f>AQ15+AQ25+AQ27+AQ28+AQ29+AQ31</f>
        <v>142374.70000000001</v>
      </c>
      <c r="AR14" s="75"/>
      <c r="AS14" s="75">
        <f>AS15+AS25+AS26+AS27+AS29+AS31</f>
        <v>3624767.0000000005</v>
      </c>
      <c r="AT14" s="75"/>
      <c r="AU14" s="75"/>
      <c r="AV14" s="75"/>
      <c r="AW14" s="75">
        <f t="shared" ref="AW14:AW25" si="2">AQ14+AS14+AU14+AV14</f>
        <v>3767141.7000000007</v>
      </c>
      <c r="AX14" s="75">
        <f>AX15+AX25+AX27+AX28+AX29+AX31</f>
        <v>161836.09999999998</v>
      </c>
      <c r="AY14" s="75"/>
      <c r="AZ14" s="75">
        <f>AZ15+AZ25+AZ26+AZ27+AZ29+AZ31+AZ32</f>
        <v>3964975.8</v>
      </c>
      <c r="BA14" s="75"/>
      <c r="BB14" s="75"/>
      <c r="BC14" s="75">
        <f>BC15+BC25+BC27+BC28+BC29+BC31</f>
        <v>0</v>
      </c>
      <c r="BD14" s="122">
        <f t="shared" ref="BD14:BD15" si="3">AX14+AZ14+BB14+BC14</f>
        <v>4126811.9</v>
      </c>
      <c r="BE14" s="127">
        <f>BE15+BE25+BE27+BE28+BE29+BE31</f>
        <v>118046.2</v>
      </c>
      <c r="BF14" s="76"/>
      <c r="BG14" s="76">
        <f>BG15+BG25+BG26+BG27+BG29+BG31+BG32</f>
        <v>3897519.7999999993</v>
      </c>
      <c r="BH14" s="76">
        <f t="shared" ref="BH14:CG14" si="4">BH15+BH25+BH26+BH27+BH29+BH31+BH32</f>
        <v>0</v>
      </c>
      <c r="BI14" s="76">
        <f t="shared" si="4"/>
        <v>0</v>
      </c>
      <c r="BJ14" s="76">
        <f t="shared" si="4"/>
        <v>0</v>
      </c>
      <c r="BK14" s="128">
        <f>BJ14+BG14+BE14</f>
        <v>4015565.9999999995</v>
      </c>
      <c r="BL14" s="127">
        <f>BL15+BL25+BL26+BL27+BL29+BL31+BL32+BL28</f>
        <v>50830.3</v>
      </c>
      <c r="BM14" s="76"/>
      <c r="BN14" s="76">
        <f t="shared" si="4"/>
        <v>3040601.0999999996</v>
      </c>
      <c r="BO14" s="76">
        <f t="shared" si="4"/>
        <v>0</v>
      </c>
      <c r="BP14" s="76">
        <f t="shared" si="4"/>
        <v>0</v>
      </c>
      <c r="BQ14" s="76">
        <f t="shared" si="4"/>
        <v>0</v>
      </c>
      <c r="BR14" s="167">
        <f>BQ14+BN14+BL14</f>
        <v>3091431.3999999994</v>
      </c>
      <c r="BS14" s="142">
        <f>BS15+BS25+BS27+BS28+BS29+BS31+BS32</f>
        <v>44362.5</v>
      </c>
      <c r="BT14" s="202"/>
      <c r="BU14" s="202"/>
      <c r="BV14" s="202">
        <f t="shared" ref="BV14:BY14" si="5">BV15+BV25+BV27+BV28+BV29+BV31+BV32</f>
        <v>0</v>
      </c>
      <c r="BW14" s="202">
        <f>BW15+BW25+BW27+BW28+BW29+BW31+BW32</f>
        <v>2714375.2</v>
      </c>
      <c r="BX14" s="202">
        <f>BX15+BX25+BX27+BX28+BX29+BX31+BX32</f>
        <v>0</v>
      </c>
      <c r="BY14" s="202">
        <f t="shared" si="5"/>
        <v>0</v>
      </c>
      <c r="BZ14" s="143">
        <f>BY14+BW14+BS14+BX14</f>
        <v>2758737.7</v>
      </c>
      <c r="CA14" s="184">
        <f>CA15+CA25+CA26+CA27+CA29+CA31+CA32+CA28</f>
        <v>39152.6</v>
      </c>
      <c r="CB14" s="76"/>
      <c r="CC14" s="76"/>
      <c r="CD14" s="76">
        <f t="shared" si="4"/>
        <v>0</v>
      </c>
      <c r="CE14" s="76">
        <f t="shared" si="4"/>
        <v>1962479.8</v>
      </c>
      <c r="CF14" s="76"/>
      <c r="CG14" s="76">
        <f t="shared" si="4"/>
        <v>0</v>
      </c>
      <c r="CH14" s="167">
        <f>CG14+CE14+CA14+CF14</f>
        <v>2001632.4000000001</v>
      </c>
      <c r="CI14" s="127">
        <f>CI15+CI25+CI26+CI27+CI29+CI31+CI32+CI28</f>
        <v>39152.6</v>
      </c>
      <c r="CJ14" s="76"/>
      <c r="CK14" s="76"/>
      <c r="CL14" s="76">
        <f t="shared" ref="CL14:CO14" si="6">CL15+CL25+CL26+CL27+CL29+CL31+CL32</f>
        <v>0</v>
      </c>
      <c r="CM14" s="76">
        <f>CM15+CM25+CM26+CM27+CM29+CM31+CM32</f>
        <v>1962479.8</v>
      </c>
      <c r="CN14" s="76"/>
      <c r="CO14" s="76">
        <f t="shared" si="6"/>
        <v>0</v>
      </c>
      <c r="CP14" s="128">
        <f>CO14+CM14+CI14+CN14</f>
        <v>2001632.4000000001</v>
      </c>
    </row>
    <row r="15" spans="1:94" s="5" customFormat="1" ht="66.75" customHeight="1">
      <c r="A15" s="24" t="s">
        <v>12</v>
      </c>
      <c r="B15" s="9" t="s">
        <v>24</v>
      </c>
      <c r="C15" s="8" t="s">
        <v>152</v>
      </c>
      <c r="D15" s="23" t="s">
        <v>118</v>
      </c>
      <c r="E15" s="96">
        <f t="shared" si="0"/>
        <v>7361888</v>
      </c>
      <c r="F15" s="75">
        <f t="shared" ref="F15:F53" si="7">AW15+AB15+AI15+AP15+U15+N15+BD15+BK15</f>
        <v>8691643.2999999989</v>
      </c>
      <c r="G15" s="75">
        <f t="shared" si="1"/>
        <v>16053531.299999999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>
        <v>0</v>
      </c>
      <c r="W15" s="60">
        <v>984629.29999999993</v>
      </c>
      <c r="X15" s="60">
        <v>148596.1</v>
      </c>
      <c r="Y15" s="60">
        <v>836033.2</v>
      </c>
      <c r="Z15" s="60">
        <v>0</v>
      </c>
      <c r="AA15" s="60">
        <v>0</v>
      </c>
      <c r="AB15" s="60">
        <v>984629.29999999993</v>
      </c>
      <c r="AC15" s="60">
        <v>0</v>
      </c>
      <c r="AD15" s="60">
        <v>1148556.8999999999</v>
      </c>
      <c r="AE15" s="60">
        <v>279918.40000000002</v>
      </c>
      <c r="AF15" s="60">
        <v>868638.5</v>
      </c>
      <c r="AG15" s="60">
        <v>0</v>
      </c>
      <c r="AH15" s="60">
        <v>0</v>
      </c>
      <c r="AI15" s="60">
        <v>1148556.8999999999</v>
      </c>
      <c r="AJ15" s="60">
        <f>SUM(AJ16:AJ23)</f>
        <v>0</v>
      </c>
      <c r="AK15" s="60">
        <f>AL15+AM15</f>
        <v>1277694.2999999998</v>
      </c>
      <c r="AL15" s="60">
        <f>SUM(AL16:AL23)</f>
        <v>374310.29999999993</v>
      </c>
      <c r="AM15" s="60">
        <f>SUM(AM16:AM21)</f>
        <v>903384</v>
      </c>
      <c r="AN15" s="60">
        <f>SUM(AN16:AN20)</f>
        <v>0</v>
      </c>
      <c r="AO15" s="60">
        <f>SUM(AO16:AO20)</f>
        <v>0</v>
      </c>
      <c r="AP15" s="60">
        <f>AJ15+AK15+AN15+AO15</f>
        <v>1277694.2999999998</v>
      </c>
      <c r="AQ15" s="60">
        <f>SUM(AQ16:AQ23)</f>
        <v>0</v>
      </c>
      <c r="AR15" s="60"/>
      <c r="AS15" s="60">
        <f>SUM(AS16:AS23)</f>
        <v>1758326.6</v>
      </c>
      <c r="AT15" s="60"/>
      <c r="AU15" s="60"/>
      <c r="AV15" s="60"/>
      <c r="AW15" s="60">
        <f t="shared" si="2"/>
        <v>1758326.6</v>
      </c>
      <c r="AX15" s="60">
        <f>SUM(AX16:AX23)</f>
        <v>0</v>
      </c>
      <c r="AY15" s="60"/>
      <c r="AZ15" s="60">
        <f>SUM(AZ16:AZ24)</f>
        <v>1853439.1</v>
      </c>
      <c r="BA15" s="60"/>
      <c r="BB15" s="60"/>
      <c r="BC15" s="60">
        <f>SUM(BC16:BC23)</f>
        <v>0</v>
      </c>
      <c r="BD15" s="116">
        <f t="shared" si="3"/>
        <v>1853439.1</v>
      </c>
      <c r="BE15" s="129">
        <f t="shared" ref="BE15:CD15" si="8">SUM(BE16:BE24)</f>
        <v>0</v>
      </c>
      <c r="BF15" s="95">
        <f t="shared" si="8"/>
        <v>0</v>
      </c>
      <c r="BG15" s="95">
        <f t="shared" si="8"/>
        <v>1668997.1</v>
      </c>
      <c r="BH15" s="95">
        <f t="shared" si="8"/>
        <v>0</v>
      </c>
      <c r="BI15" s="95">
        <f t="shared" si="8"/>
        <v>0</v>
      </c>
      <c r="BJ15" s="95">
        <f t="shared" si="8"/>
        <v>0</v>
      </c>
      <c r="BK15" s="98">
        <f>BJ15+BG15+BE15</f>
        <v>1668997.1</v>
      </c>
      <c r="BL15" s="129">
        <f t="shared" si="8"/>
        <v>12974.2</v>
      </c>
      <c r="BM15" s="95">
        <f t="shared" si="8"/>
        <v>0</v>
      </c>
      <c r="BN15" s="95">
        <f>SUM(BN16,BN19,BN20,BN21,BN24)</f>
        <v>1751505.2</v>
      </c>
      <c r="BO15" s="95">
        <f t="shared" si="8"/>
        <v>0</v>
      </c>
      <c r="BP15" s="95">
        <f t="shared" si="8"/>
        <v>0</v>
      </c>
      <c r="BQ15" s="95">
        <f t="shared" si="8"/>
        <v>0</v>
      </c>
      <c r="BR15" s="168">
        <f>SUM(BL15:BQ15)</f>
        <v>1764479.4</v>
      </c>
      <c r="BS15" s="129">
        <f t="shared" si="8"/>
        <v>13394.7</v>
      </c>
      <c r="BT15" s="95"/>
      <c r="BU15" s="95"/>
      <c r="BV15" s="95">
        <f t="shared" si="8"/>
        <v>0</v>
      </c>
      <c r="BW15" s="95">
        <f>SUM(BW16,BW19,BW20,BW21,BW24)</f>
        <v>1906542.7</v>
      </c>
      <c r="BX15" s="95"/>
      <c r="BY15" s="95">
        <f t="shared" si="8"/>
        <v>0</v>
      </c>
      <c r="BZ15" s="98">
        <f>BS15+BU15+BW15+BY15</f>
        <v>1919937.4</v>
      </c>
      <c r="CA15" s="185">
        <f t="shared" si="8"/>
        <v>13394.7</v>
      </c>
      <c r="CB15" s="95"/>
      <c r="CC15" s="95"/>
      <c r="CD15" s="95">
        <f t="shared" si="8"/>
        <v>0</v>
      </c>
      <c r="CE15" s="95">
        <f>SUM(CE16,CE19,CE20,CE21,CE24)</f>
        <v>1825340.9</v>
      </c>
      <c r="CF15" s="95"/>
      <c r="CG15" s="95"/>
      <c r="CH15" s="168">
        <f>CA15+CC15+CE15+CG15</f>
        <v>1838735.5999999999</v>
      </c>
      <c r="CI15" s="129">
        <f t="shared" ref="CI15:CL15" si="9">SUM(CI16:CI24)</f>
        <v>13394.7</v>
      </c>
      <c r="CJ15" s="95"/>
      <c r="CK15" s="95">
        <f t="shared" si="9"/>
        <v>0</v>
      </c>
      <c r="CL15" s="95">
        <f t="shared" si="9"/>
        <v>0</v>
      </c>
      <c r="CM15" s="95">
        <f>SUM(CM16,CM19,CM20,CM21,CM24)</f>
        <v>1825340.9</v>
      </c>
      <c r="CN15" s="95"/>
      <c r="CO15" s="95"/>
      <c r="CP15" s="98">
        <f t="shared" ref="CP15:CP30" si="10">CI15+CK15+CM15+CO15</f>
        <v>1838735.5999999999</v>
      </c>
    </row>
    <row r="16" spans="1:94" s="5" customFormat="1" ht="72.75" customHeight="1">
      <c r="A16" s="17" t="s">
        <v>25</v>
      </c>
      <c r="B16" s="26" t="s">
        <v>52</v>
      </c>
      <c r="C16" s="10" t="s">
        <v>152</v>
      </c>
      <c r="D16" s="14" t="s">
        <v>119</v>
      </c>
      <c r="E16" s="96">
        <f t="shared" si="0"/>
        <v>6361340.1999999993</v>
      </c>
      <c r="F16" s="75">
        <f t="shared" si="7"/>
        <v>7252043</v>
      </c>
      <c r="G16" s="75">
        <f t="shared" si="1"/>
        <v>13613383.200000001</v>
      </c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>
        <v>916479.2</v>
      </c>
      <c r="X16" s="58">
        <v>101346.7</v>
      </c>
      <c r="Y16" s="58">
        <v>815132.5</v>
      </c>
      <c r="Z16" s="58"/>
      <c r="AA16" s="58"/>
      <c r="AB16" s="58">
        <v>916479.2</v>
      </c>
      <c r="AC16" s="58"/>
      <c r="AD16" s="58">
        <f>AE16+AF16</f>
        <v>1072403.1000000001</v>
      </c>
      <c r="AE16" s="58">
        <v>203764.6</v>
      </c>
      <c r="AF16" s="58">
        <v>868638.5</v>
      </c>
      <c r="AG16" s="58"/>
      <c r="AH16" s="58"/>
      <c r="AI16" s="58">
        <f>AC16+AD16+AG16+AH16</f>
        <v>1072403.1000000001</v>
      </c>
      <c r="AJ16" s="58"/>
      <c r="AK16" s="58">
        <f>AL16+AM16</f>
        <v>1116908.1000000001</v>
      </c>
      <c r="AL16" s="58">
        <v>213524.1</v>
      </c>
      <c r="AM16" s="58">
        <v>903384</v>
      </c>
      <c r="AN16" s="58"/>
      <c r="AO16" s="58"/>
      <c r="AP16" s="58">
        <f>AJ16+AK16+AN16+AO16</f>
        <v>1116908.1000000001</v>
      </c>
      <c r="AQ16" s="58"/>
      <c r="AR16" s="58"/>
      <c r="AS16" s="58">
        <v>1338867.3999999999</v>
      </c>
      <c r="AT16" s="58"/>
      <c r="AU16" s="58"/>
      <c r="AV16" s="58"/>
      <c r="AW16" s="58">
        <f t="shared" si="2"/>
        <v>1338867.3999999999</v>
      </c>
      <c r="AX16" s="58"/>
      <c r="AY16" s="58"/>
      <c r="AZ16" s="58">
        <v>1404841</v>
      </c>
      <c r="BA16" s="58"/>
      <c r="BB16" s="58"/>
      <c r="BC16" s="58"/>
      <c r="BD16" s="117">
        <f>AZ16</f>
        <v>1404841</v>
      </c>
      <c r="BE16" s="138"/>
      <c r="BF16" s="65"/>
      <c r="BG16" s="65">
        <v>1402544.2</v>
      </c>
      <c r="BH16" s="65"/>
      <c r="BI16" s="65"/>
      <c r="BJ16" s="65"/>
      <c r="BK16" s="107">
        <f t="shared" ref="BK16:BK24" si="11">BJ16+BG16+BE16</f>
        <v>1402544.2</v>
      </c>
      <c r="BL16" s="138"/>
      <c r="BM16" s="65"/>
      <c r="BN16" s="104">
        <v>1545499.2</v>
      </c>
      <c r="BO16" s="65"/>
      <c r="BP16" s="65"/>
      <c r="BQ16" s="65"/>
      <c r="BR16" s="115">
        <f t="shared" ref="BR16:BR24" si="12">SUM(BL16:BQ16)</f>
        <v>1545499.2</v>
      </c>
      <c r="BS16" s="130"/>
      <c r="BT16" s="94"/>
      <c r="BU16" s="94"/>
      <c r="BV16" s="94"/>
      <c r="BW16" s="106">
        <v>1624696.2</v>
      </c>
      <c r="BX16" s="106"/>
      <c r="BY16" s="94"/>
      <c r="BZ16" s="98">
        <f t="shared" ref="BZ16:BZ23" si="13">SUM(BS16:BY16)</f>
        <v>1624696.2</v>
      </c>
      <c r="CA16" s="186"/>
      <c r="CB16" s="94"/>
      <c r="CC16" s="94"/>
      <c r="CD16" s="94"/>
      <c r="CE16" s="104">
        <v>1595572.4</v>
      </c>
      <c r="CF16" s="104"/>
      <c r="CG16" s="94"/>
      <c r="CH16" s="115">
        <f t="shared" ref="CH16:CH24" si="14">CA16+CC16+CE16+CG16</f>
        <v>1595572.4</v>
      </c>
      <c r="CI16" s="130"/>
      <c r="CJ16" s="94"/>
      <c r="CK16" s="94"/>
      <c r="CL16" s="94"/>
      <c r="CM16" s="104">
        <v>1595572.4</v>
      </c>
      <c r="CN16" s="104"/>
      <c r="CO16" s="94"/>
      <c r="CP16" s="107">
        <f t="shared" si="10"/>
        <v>1595572.4</v>
      </c>
    </row>
    <row r="17" spans="1:94" s="5" customFormat="1" ht="58.5" hidden="1" customHeight="1">
      <c r="A17" s="17" t="s">
        <v>26</v>
      </c>
      <c r="B17" s="26" t="s">
        <v>28</v>
      </c>
      <c r="C17" s="10" t="s">
        <v>151</v>
      </c>
      <c r="D17" s="14" t="s">
        <v>53</v>
      </c>
      <c r="E17" s="96">
        <f t="shared" si="0"/>
        <v>0</v>
      </c>
      <c r="F17" s="75">
        <f t="shared" si="7"/>
        <v>2808</v>
      </c>
      <c r="G17" s="75">
        <f t="shared" si="1"/>
        <v>2808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>
        <f t="shared" ref="W17:W22" si="15">X17+Y17</f>
        <v>427.6</v>
      </c>
      <c r="X17" s="58">
        <v>427.6</v>
      </c>
      <c r="Y17" s="58"/>
      <c r="Z17" s="58"/>
      <c r="AA17" s="58"/>
      <c r="AB17" s="58">
        <f t="shared" ref="AB17:AB22" si="16">V17+W17+Z17+AA17</f>
        <v>427.6</v>
      </c>
      <c r="AC17" s="58"/>
      <c r="AD17" s="58">
        <f t="shared" ref="AD17:AD21" si="17">AE17+AF17</f>
        <v>1033.5</v>
      </c>
      <c r="AE17" s="58">
        <v>1033.5</v>
      </c>
      <c r="AF17" s="58"/>
      <c r="AG17" s="58"/>
      <c r="AH17" s="58"/>
      <c r="AI17" s="58">
        <f t="shared" ref="AI17:AI21" si="18">AC17+AD17+AG17+AH17</f>
        <v>1033.5</v>
      </c>
      <c r="AJ17" s="58"/>
      <c r="AK17" s="58">
        <f t="shared" ref="AK17:AK21" si="19">AL17+AM17</f>
        <v>47.5</v>
      </c>
      <c r="AL17" s="58">
        <v>47.5</v>
      </c>
      <c r="AM17" s="58"/>
      <c r="AN17" s="58"/>
      <c r="AO17" s="58"/>
      <c r="AP17" s="58">
        <f t="shared" ref="AP17:AP23" si="20">AJ17+AK17+AN17+AO17</f>
        <v>47.5</v>
      </c>
      <c r="AQ17" s="58"/>
      <c r="AR17" s="58"/>
      <c r="AS17" s="58">
        <v>1299.4000000000001</v>
      </c>
      <c r="AT17" s="58"/>
      <c r="AU17" s="58"/>
      <c r="AV17" s="58"/>
      <c r="AW17" s="58">
        <f t="shared" si="2"/>
        <v>1299.4000000000001</v>
      </c>
      <c r="AX17" s="58"/>
      <c r="AY17" s="58"/>
      <c r="AZ17" s="58">
        <v>0</v>
      </c>
      <c r="BA17" s="58"/>
      <c r="BB17" s="58"/>
      <c r="BC17" s="58"/>
      <c r="BD17" s="117">
        <f t="shared" ref="BD17:BD19" si="21">AZ17</f>
        <v>0</v>
      </c>
      <c r="BE17" s="138"/>
      <c r="BF17" s="65"/>
      <c r="BG17" s="65">
        <v>0</v>
      </c>
      <c r="BH17" s="65"/>
      <c r="BI17" s="65"/>
      <c r="BJ17" s="65"/>
      <c r="BK17" s="107">
        <f t="shared" si="11"/>
        <v>0</v>
      </c>
      <c r="BL17" s="138"/>
      <c r="BM17" s="65"/>
      <c r="BN17" s="105">
        <v>0</v>
      </c>
      <c r="BO17" s="65"/>
      <c r="BP17" s="65"/>
      <c r="BQ17" s="65"/>
      <c r="BR17" s="115">
        <f t="shared" si="12"/>
        <v>0</v>
      </c>
      <c r="BS17" s="130"/>
      <c r="BT17" s="94"/>
      <c r="BU17" s="94"/>
      <c r="BV17" s="94"/>
      <c r="BW17" s="65">
        <v>0</v>
      </c>
      <c r="BX17" s="65"/>
      <c r="BY17" s="94"/>
      <c r="BZ17" s="98">
        <f t="shared" si="13"/>
        <v>0</v>
      </c>
      <c r="CA17" s="186"/>
      <c r="CB17" s="94"/>
      <c r="CC17" s="94"/>
      <c r="CD17" s="94"/>
      <c r="CE17" s="105">
        <v>0</v>
      </c>
      <c r="CF17" s="105"/>
      <c r="CG17" s="94"/>
      <c r="CH17" s="115">
        <f t="shared" si="14"/>
        <v>0</v>
      </c>
      <c r="CI17" s="130"/>
      <c r="CJ17" s="94"/>
      <c r="CK17" s="94"/>
      <c r="CL17" s="94"/>
      <c r="CM17" s="105">
        <v>0</v>
      </c>
      <c r="CN17" s="105"/>
      <c r="CO17" s="94"/>
      <c r="CP17" s="107">
        <f t="shared" si="10"/>
        <v>0</v>
      </c>
    </row>
    <row r="18" spans="1:94" s="5" customFormat="1" ht="66" hidden="1" customHeight="1">
      <c r="A18" s="17" t="s">
        <v>26</v>
      </c>
      <c r="B18" s="26" t="s">
        <v>30</v>
      </c>
      <c r="C18" s="10" t="s">
        <v>151</v>
      </c>
      <c r="D18" s="14" t="s">
        <v>54</v>
      </c>
      <c r="E18" s="96">
        <f t="shared" si="0"/>
        <v>11758.8</v>
      </c>
      <c r="F18" s="75">
        <f t="shared" si="7"/>
        <v>30922.7</v>
      </c>
      <c r="G18" s="75">
        <f t="shared" si="1"/>
        <v>42681.499999999993</v>
      </c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>
        <f t="shared" si="15"/>
        <v>2369.1999999999998</v>
      </c>
      <c r="X18" s="58">
        <v>2369.1999999999998</v>
      </c>
      <c r="Y18" s="58"/>
      <c r="Z18" s="58"/>
      <c r="AA18" s="58"/>
      <c r="AB18" s="58">
        <f t="shared" si="16"/>
        <v>2369.1999999999998</v>
      </c>
      <c r="AC18" s="58"/>
      <c r="AD18" s="58">
        <f t="shared" si="17"/>
        <v>2863.2</v>
      </c>
      <c r="AE18" s="58">
        <v>2863.2</v>
      </c>
      <c r="AF18" s="58"/>
      <c r="AG18" s="58"/>
      <c r="AH18" s="58"/>
      <c r="AI18" s="58">
        <f t="shared" si="18"/>
        <v>2863.2</v>
      </c>
      <c r="AJ18" s="58"/>
      <c r="AK18" s="58">
        <f t="shared" si="19"/>
        <v>2873.6</v>
      </c>
      <c r="AL18" s="58">
        <v>2873.6</v>
      </c>
      <c r="AM18" s="58"/>
      <c r="AN18" s="58"/>
      <c r="AO18" s="58"/>
      <c r="AP18" s="58">
        <f t="shared" si="20"/>
        <v>2873.6</v>
      </c>
      <c r="AQ18" s="58"/>
      <c r="AR18" s="58"/>
      <c r="AS18" s="58">
        <v>5442</v>
      </c>
      <c r="AT18" s="58"/>
      <c r="AU18" s="58"/>
      <c r="AV18" s="58"/>
      <c r="AW18" s="58">
        <f t="shared" si="2"/>
        <v>5442</v>
      </c>
      <c r="AX18" s="58"/>
      <c r="AY18" s="58"/>
      <c r="AZ18" s="58">
        <v>14574.9</v>
      </c>
      <c r="BA18" s="58"/>
      <c r="BB18" s="58"/>
      <c r="BC18" s="58"/>
      <c r="BD18" s="117">
        <f t="shared" si="21"/>
        <v>14574.9</v>
      </c>
      <c r="BE18" s="138"/>
      <c r="BF18" s="65"/>
      <c r="BG18" s="65">
        <v>2799.8</v>
      </c>
      <c r="BH18" s="65"/>
      <c r="BI18" s="65"/>
      <c r="BJ18" s="65"/>
      <c r="BK18" s="107">
        <f t="shared" si="11"/>
        <v>2799.8</v>
      </c>
      <c r="BL18" s="138"/>
      <c r="BM18" s="65"/>
      <c r="BN18" s="104">
        <v>2939.7</v>
      </c>
      <c r="BO18" s="65"/>
      <c r="BP18" s="65"/>
      <c r="BQ18" s="65"/>
      <c r="BR18" s="115">
        <f t="shared" si="12"/>
        <v>2939.7</v>
      </c>
      <c r="BS18" s="130"/>
      <c r="BT18" s="94"/>
      <c r="BU18" s="94"/>
      <c r="BV18" s="94"/>
      <c r="BW18" s="106">
        <v>2939.7</v>
      </c>
      <c r="BX18" s="106"/>
      <c r="BY18" s="94"/>
      <c r="BZ18" s="98">
        <f t="shared" si="13"/>
        <v>2939.7</v>
      </c>
      <c r="CA18" s="186"/>
      <c r="CB18" s="94"/>
      <c r="CC18" s="94"/>
      <c r="CD18" s="94"/>
      <c r="CE18" s="104">
        <v>2939.7</v>
      </c>
      <c r="CF18" s="104"/>
      <c r="CG18" s="94"/>
      <c r="CH18" s="115">
        <f t="shared" si="14"/>
        <v>2939.7</v>
      </c>
      <c r="CI18" s="130"/>
      <c r="CJ18" s="94"/>
      <c r="CK18" s="94"/>
      <c r="CL18" s="94"/>
      <c r="CM18" s="104">
        <v>2939.7</v>
      </c>
      <c r="CN18" s="104"/>
      <c r="CO18" s="94"/>
      <c r="CP18" s="107">
        <f t="shared" si="10"/>
        <v>2939.7</v>
      </c>
    </row>
    <row r="19" spans="1:94" s="5" customFormat="1" ht="58.5">
      <c r="A19" s="17" t="s">
        <v>26</v>
      </c>
      <c r="B19" s="26" t="s">
        <v>56</v>
      </c>
      <c r="C19" s="10" t="s">
        <v>152</v>
      </c>
      <c r="D19" s="14" t="s">
        <v>65</v>
      </c>
      <c r="E19" s="96">
        <f t="shared" si="0"/>
        <v>171256.19999999998</v>
      </c>
      <c r="F19" s="75">
        <f t="shared" si="7"/>
        <v>182340.2</v>
      </c>
      <c r="G19" s="75">
        <f t="shared" si="1"/>
        <v>353596.39999999997</v>
      </c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>
        <f t="shared" si="15"/>
        <v>19015.099999999999</v>
      </c>
      <c r="X19" s="58">
        <v>19015.099999999999</v>
      </c>
      <c r="Y19" s="58"/>
      <c r="Z19" s="58"/>
      <c r="AA19" s="58"/>
      <c r="AB19" s="58">
        <f t="shared" si="16"/>
        <v>19015.099999999999</v>
      </c>
      <c r="AC19" s="58"/>
      <c r="AD19" s="58">
        <f t="shared" si="17"/>
        <v>19756.7</v>
      </c>
      <c r="AE19" s="58">
        <v>19756.7</v>
      </c>
      <c r="AF19" s="58"/>
      <c r="AG19" s="58"/>
      <c r="AH19" s="58"/>
      <c r="AI19" s="58">
        <f t="shared" si="18"/>
        <v>19756.7</v>
      </c>
      <c r="AJ19" s="58"/>
      <c r="AK19" s="58">
        <f t="shared" si="19"/>
        <v>20526.3</v>
      </c>
      <c r="AL19" s="58">
        <v>20526.3</v>
      </c>
      <c r="AM19" s="58"/>
      <c r="AN19" s="58"/>
      <c r="AO19" s="58"/>
      <c r="AP19" s="58">
        <f t="shared" si="20"/>
        <v>20526.3</v>
      </c>
      <c r="AQ19" s="58"/>
      <c r="AR19" s="58"/>
      <c r="AS19" s="58">
        <v>39185.5</v>
      </c>
      <c r="AT19" s="58"/>
      <c r="AU19" s="58"/>
      <c r="AV19" s="58"/>
      <c r="AW19" s="58">
        <f t="shared" si="2"/>
        <v>39185.5</v>
      </c>
      <c r="AX19" s="58"/>
      <c r="AY19" s="58"/>
      <c r="AZ19" s="58">
        <v>40705.1</v>
      </c>
      <c r="BA19" s="58"/>
      <c r="BB19" s="58"/>
      <c r="BC19" s="58"/>
      <c r="BD19" s="117">
        <f t="shared" si="21"/>
        <v>40705.1</v>
      </c>
      <c r="BE19" s="138"/>
      <c r="BF19" s="65"/>
      <c r="BG19" s="65">
        <v>43151.5</v>
      </c>
      <c r="BH19" s="65"/>
      <c r="BI19" s="65"/>
      <c r="BJ19" s="65"/>
      <c r="BK19" s="107">
        <f t="shared" si="11"/>
        <v>43151.5</v>
      </c>
      <c r="BL19" s="138"/>
      <c r="BM19" s="65"/>
      <c r="BN19" s="104">
        <v>42443.7</v>
      </c>
      <c r="BO19" s="65"/>
      <c r="BP19" s="65"/>
      <c r="BQ19" s="65"/>
      <c r="BR19" s="115">
        <f t="shared" si="12"/>
        <v>42443.7</v>
      </c>
      <c r="BS19" s="130"/>
      <c r="BT19" s="94"/>
      <c r="BU19" s="94"/>
      <c r="BV19" s="94"/>
      <c r="BW19" s="106">
        <v>52439.3</v>
      </c>
      <c r="BX19" s="106"/>
      <c r="BY19" s="94"/>
      <c r="BZ19" s="98">
        <f t="shared" si="13"/>
        <v>52439.3</v>
      </c>
      <c r="CA19" s="186"/>
      <c r="CB19" s="94"/>
      <c r="CC19" s="94"/>
      <c r="CD19" s="94"/>
      <c r="CE19" s="104">
        <v>38186.6</v>
      </c>
      <c r="CF19" s="104"/>
      <c r="CG19" s="94"/>
      <c r="CH19" s="115">
        <f t="shared" si="14"/>
        <v>38186.6</v>
      </c>
      <c r="CI19" s="130"/>
      <c r="CJ19" s="94"/>
      <c r="CK19" s="94"/>
      <c r="CL19" s="94"/>
      <c r="CM19" s="104">
        <v>38186.6</v>
      </c>
      <c r="CN19" s="104"/>
      <c r="CO19" s="94"/>
      <c r="CP19" s="107">
        <f t="shared" si="10"/>
        <v>38186.6</v>
      </c>
    </row>
    <row r="20" spans="1:94" s="5" customFormat="1" ht="69" customHeight="1">
      <c r="A20" s="17" t="s">
        <v>27</v>
      </c>
      <c r="B20" s="26" t="s">
        <v>57</v>
      </c>
      <c r="C20" s="10" t="s">
        <v>152</v>
      </c>
      <c r="D20" s="14" t="s">
        <v>120</v>
      </c>
      <c r="E20" s="96">
        <f t="shared" si="0"/>
        <v>106242</v>
      </c>
      <c r="F20" s="75">
        <f t="shared" si="7"/>
        <v>132640.79999999999</v>
      </c>
      <c r="G20" s="75">
        <f t="shared" si="1"/>
        <v>238882.79999999996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>
        <f t="shared" si="15"/>
        <v>20900.7</v>
      </c>
      <c r="X20" s="58"/>
      <c r="Y20" s="58">
        <v>20900.7</v>
      </c>
      <c r="Z20" s="58"/>
      <c r="AA20" s="58"/>
      <c r="AB20" s="58">
        <f t="shared" si="16"/>
        <v>20900.7</v>
      </c>
      <c r="AC20" s="58"/>
      <c r="AD20" s="58">
        <f t="shared" si="17"/>
        <v>22526.6</v>
      </c>
      <c r="AE20" s="58">
        <v>22526.6</v>
      </c>
      <c r="AF20" s="58"/>
      <c r="AG20" s="58"/>
      <c r="AH20" s="58"/>
      <c r="AI20" s="58">
        <f t="shared" si="18"/>
        <v>22526.6</v>
      </c>
      <c r="AJ20" s="58"/>
      <c r="AK20" s="58">
        <f t="shared" si="19"/>
        <v>23698</v>
      </c>
      <c r="AL20" s="58">
        <v>23698</v>
      </c>
      <c r="AM20" s="58"/>
      <c r="AN20" s="58"/>
      <c r="AO20" s="58"/>
      <c r="AP20" s="58">
        <f t="shared" si="20"/>
        <v>23698</v>
      </c>
      <c r="AQ20" s="58"/>
      <c r="AR20" s="58"/>
      <c r="AS20" s="58">
        <v>24688.1</v>
      </c>
      <c r="AT20" s="58"/>
      <c r="AU20" s="58"/>
      <c r="AV20" s="58"/>
      <c r="AW20" s="58">
        <f t="shared" si="2"/>
        <v>24688.1</v>
      </c>
      <c r="AX20" s="58"/>
      <c r="AY20" s="58"/>
      <c r="AZ20" s="58">
        <v>18552.099999999999</v>
      </c>
      <c r="BA20" s="58"/>
      <c r="BB20" s="58"/>
      <c r="BC20" s="58"/>
      <c r="BD20" s="117">
        <f>AZ20</f>
        <v>18552.099999999999</v>
      </c>
      <c r="BE20" s="138"/>
      <c r="BF20" s="65"/>
      <c r="BG20" s="65">
        <v>22275.3</v>
      </c>
      <c r="BH20" s="65"/>
      <c r="BI20" s="65"/>
      <c r="BJ20" s="65"/>
      <c r="BK20" s="107">
        <f t="shared" si="11"/>
        <v>22275.3</v>
      </c>
      <c r="BL20" s="138"/>
      <c r="BM20" s="65"/>
      <c r="BN20" s="104">
        <v>22398.3</v>
      </c>
      <c r="BO20" s="65"/>
      <c r="BP20" s="65"/>
      <c r="BQ20" s="65"/>
      <c r="BR20" s="115">
        <f t="shared" si="12"/>
        <v>22398.3</v>
      </c>
      <c r="BS20" s="130"/>
      <c r="BT20" s="94"/>
      <c r="BU20" s="94"/>
      <c r="BV20" s="94"/>
      <c r="BW20" s="106">
        <v>27947.9</v>
      </c>
      <c r="BX20" s="106"/>
      <c r="BY20" s="94"/>
      <c r="BZ20" s="98">
        <f t="shared" si="13"/>
        <v>27947.9</v>
      </c>
      <c r="CA20" s="186"/>
      <c r="CB20" s="94"/>
      <c r="CC20" s="94"/>
      <c r="CD20" s="94"/>
      <c r="CE20" s="104">
        <v>27947.9</v>
      </c>
      <c r="CF20" s="104"/>
      <c r="CG20" s="94"/>
      <c r="CH20" s="115">
        <f t="shared" si="14"/>
        <v>27947.9</v>
      </c>
      <c r="CI20" s="130"/>
      <c r="CJ20" s="94"/>
      <c r="CK20" s="94"/>
      <c r="CL20" s="94"/>
      <c r="CM20" s="104">
        <v>27947.9</v>
      </c>
      <c r="CN20" s="104"/>
      <c r="CO20" s="94"/>
      <c r="CP20" s="107">
        <f t="shared" si="10"/>
        <v>27947.9</v>
      </c>
    </row>
    <row r="21" spans="1:94" s="5" customFormat="1" ht="76.5" customHeight="1">
      <c r="A21" s="17" t="s">
        <v>29</v>
      </c>
      <c r="B21" s="26" t="s">
        <v>58</v>
      </c>
      <c r="C21" s="10" t="s">
        <v>152</v>
      </c>
      <c r="D21" s="14" t="s">
        <v>121</v>
      </c>
      <c r="E21" s="96">
        <f t="shared" si="0"/>
        <v>190314.00000000003</v>
      </c>
      <c r="F21" s="75">
        <f t="shared" si="7"/>
        <v>100524.90000000001</v>
      </c>
      <c r="G21" s="75">
        <f t="shared" si="1"/>
        <v>290838.90000000002</v>
      </c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>
        <f t="shared" si="15"/>
        <v>15638.9</v>
      </c>
      <c r="X21" s="58">
        <v>15638.9</v>
      </c>
      <c r="Y21" s="58"/>
      <c r="Z21" s="58"/>
      <c r="AA21" s="58"/>
      <c r="AB21" s="58">
        <f t="shared" si="16"/>
        <v>15638.9</v>
      </c>
      <c r="AC21" s="58"/>
      <c r="AD21" s="58">
        <f t="shared" si="17"/>
        <v>9673.7999999999993</v>
      </c>
      <c r="AE21" s="58">
        <v>9673.7999999999993</v>
      </c>
      <c r="AF21" s="58"/>
      <c r="AG21" s="58"/>
      <c r="AH21" s="58"/>
      <c r="AI21" s="58">
        <f t="shared" si="18"/>
        <v>9673.7999999999993</v>
      </c>
      <c r="AJ21" s="58"/>
      <c r="AK21" s="58">
        <f t="shared" si="19"/>
        <v>10981.8</v>
      </c>
      <c r="AL21" s="58">
        <v>10981.8</v>
      </c>
      <c r="AM21" s="58"/>
      <c r="AN21" s="58"/>
      <c r="AO21" s="58"/>
      <c r="AP21" s="58">
        <f t="shared" si="20"/>
        <v>10981.8</v>
      </c>
      <c r="AQ21" s="58"/>
      <c r="AR21" s="58"/>
      <c r="AS21" s="58">
        <v>26045.599999999999</v>
      </c>
      <c r="AT21" s="58"/>
      <c r="AU21" s="58"/>
      <c r="AV21" s="58"/>
      <c r="AW21" s="58">
        <f t="shared" si="2"/>
        <v>26045.599999999999</v>
      </c>
      <c r="AX21" s="58"/>
      <c r="AY21" s="58"/>
      <c r="AZ21" s="58">
        <v>25554</v>
      </c>
      <c r="BA21" s="58"/>
      <c r="BB21" s="58"/>
      <c r="BC21" s="58"/>
      <c r="BD21" s="117">
        <f>AZ21</f>
        <v>25554</v>
      </c>
      <c r="BE21" s="138"/>
      <c r="BF21" s="65"/>
      <c r="BG21" s="65">
        <v>12630.8</v>
      </c>
      <c r="BH21" s="65"/>
      <c r="BI21" s="65"/>
      <c r="BJ21" s="65"/>
      <c r="BK21" s="107">
        <f t="shared" si="11"/>
        <v>12630.8</v>
      </c>
      <c r="BL21" s="138"/>
      <c r="BM21" s="65"/>
      <c r="BN21" s="104">
        <v>21316.7</v>
      </c>
      <c r="BO21" s="65"/>
      <c r="BP21" s="65"/>
      <c r="BQ21" s="65"/>
      <c r="BR21" s="115">
        <f t="shared" si="12"/>
        <v>21316.7</v>
      </c>
      <c r="BS21" s="130"/>
      <c r="BT21" s="94"/>
      <c r="BU21" s="94"/>
      <c r="BV21" s="94"/>
      <c r="BW21" s="106">
        <v>81745.100000000006</v>
      </c>
      <c r="BX21" s="106"/>
      <c r="BY21" s="94"/>
      <c r="BZ21" s="98">
        <f>SUM(BS21:BY21)</f>
        <v>81745.100000000006</v>
      </c>
      <c r="CA21" s="186"/>
      <c r="CB21" s="94"/>
      <c r="CC21" s="94"/>
      <c r="CD21" s="94"/>
      <c r="CE21" s="104">
        <v>43626.1</v>
      </c>
      <c r="CF21" s="104"/>
      <c r="CG21" s="94"/>
      <c r="CH21" s="115">
        <f t="shared" si="14"/>
        <v>43626.1</v>
      </c>
      <c r="CI21" s="130"/>
      <c r="CJ21" s="94"/>
      <c r="CK21" s="94"/>
      <c r="CL21" s="94"/>
      <c r="CM21" s="104">
        <v>43626.1</v>
      </c>
      <c r="CN21" s="104"/>
      <c r="CO21" s="94"/>
      <c r="CP21" s="107">
        <f t="shared" si="10"/>
        <v>43626.1</v>
      </c>
    </row>
    <row r="22" spans="1:94" s="5" customFormat="1" ht="68.25" hidden="1" customHeight="1">
      <c r="A22" s="17" t="s">
        <v>31</v>
      </c>
      <c r="B22" s="26" t="s">
        <v>84</v>
      </c>
      <c r="C22" s="10" t="s">
        <v>151</v>
      </c>
      <c r="D22" s="14" t="s">
        <v>85</v>
      </c>
      <c r="E22" s="96">
        <f t="shared" si="0"/>
        <v>0</v>
      </c>
      <c r="F22" s="75">
        <f t="shared" si="7"/>
        <v>121295.4</v>
      </c>
      <c r="G22" s="75">
        <f t="shared" si="1"/>
        <v>121295.4</v>
      </c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>
        <f t="shared" si="15"/>
        <v>1776.1</v>
      </c>
      <c r="X22" s="58">
        <v>1776.1</v>
      </c>
      <c r="Y22" s="58"/>
      <c r="Z22" s="58"/>
      <c r="AA22" s="58"/>
      <c r="AB22" s="58">
        <f t="shared" si="16"/>
        <v>1776.1</v>
      </c>
      <c r="AC22" s="58"/>
      <c r="AD22" s="58"/>
      <c r="AE22" s="58"/>
      <c r="AF22" s="58"/>
      <c r="AG22" s="58"/>
      <c r="AH22" s="58"/>
      <c r="AI22" s="58"/>
      <c r="AJ22" s="58"/>
      <c r="AK22" s="58">
        <v>74262.399999999994</v>
      </c>
      <c r="AL22" s="58">
        <v>74262.399999999994</v>
      </c>
      <c r="AM22" s="58"/>
      <c r="AN22" s="58"/>
      <c r="AO22" s="58"/>
      <c r="AP22" s="58">
        <f t="shared" si="20"/>
        <v>74262.399999999994</v>
      </c>
      <c r="AQ22" s="58"/>
      <c r="AR22" s="58"/>
      <c r="AS22" s="58">
        <v>24287.200000000001</v>
      </c>
      <c r="AT22" s="58"/>
      <c r="AU22" s="58"/>
      <c r="AV22" s="58"/>
      <c r="AW22" s="58">
        <f t="shared" si="2"/>
        <v>24287.200000000001</v>
      </c>
      <c r="AX22" s="58"/>
      <c r="AY22" s="58"/>
      <c r="AZ22" s="58">
        <v>13369.7</v>
      </c>
      <c r="BA22" s="58"/>
      <c r="BB22" s="58"/>
      <c r="BC22" s="58"/>
      <c r="BD22" s="117">
        <f>AZ22</f>
        <v>13369.7</v>
      </c>
      <c r="BE22" s="138"/>
      <c r="BF22" s="65"/>
      <c r="BG22" s="65">
        <v>7600</v>
      </c>
      <c r="BH22" s="65"/>
      <c r="BI22" s="65"/>
      <c r="BJ22" s="65"/>
      <c r="BK22" s="107">
        <f t="shared" si="11"/>
        <v>7600</v>
      </c>
      <c r="BL22" s="138"/>
      <c r="BM22" s="65"/>
      <c r="BN22" s="104"/>
      <c r="BO22" s="65"/>
      <c r="BP22" s="65"/>
      <c r="BQ22" s="65"/>
      <c r="BR22" s="115">
        <f t="shared" si="12"/>
        <v>0</v>
      </c>
      <c r="BS22" s="130"/>
      <c r="BT22" s="94"/>
      <c r="BU22" s="94"/>
      <c r="BV22" s="94"/>
      <c r="BW22" s="106"/>
      <c r="BX22" s="106"/>
      <c r="BY22" s="94"/>
      <c r="BZ22" s="98">
        <f t="shared" si="13"/>
        <v>0</v>
      </c>
      <c r="CA22" s="186"/>
      <c r="CB22" s="94"/>
      <c r="CC22" s="94"/>
      <c r="CD22" s="94"/>
      <c r="CE22" s="104"/>
      <c r="CF22" s="104"/>
      <c r="CG22" s="94"/>
      <c r="CH22" s="115">
        <f t="shared" si="14"/>
        <v>0</v>
      </c>
      <c r="CI22" s="130"/>
      <c r="CJ22" s="94"/>
      <c r="CK22" s="94"/>
      <c r="CL22" s="94"/>
      <c r="CM22" s="104"/>
      <c r="CN22" s="104"/>
      <c r="CO22" s="94"/>
      <c r="CP22" s="107">
        <f t="shared" si="10"/>
        <v>0</v>
      </c>
    </row>
    <row r="23" spans="1:94" s="5" customFormat="1" ht="58.5" hidden="1" customHeight="1">
      <c r="A23" s="17" t="s">
        <v>32</v>
      </c>
      <c r="B23" s="26" t="s">
        <v>116</v>
      </c>
      <c r="C23" s="10" t="s">
        <v>151</v>
      </c>
      <c r="D23" s="14" t="s">
        <v>86</v>
      </c>
      <c r="E23" s="96">
        <f t="shared" si="0"/>
        <v>0</v>
      </c>
      <c r="F23" s="75">
        <f t="shared" si="7"/>
        <v>326908</v>
      </c>
      <c r="G23" s="75">
        <f t="shared" si="1"/>
        <v>326908</v>
      </c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>
        <v>28396.6</v>
      </c>
      <c r="AL23" s="58">
        <v>28396.6</v>
      </c>
      <c r="AM23" s="58"/>
      <c r="AN23" s="58"/>
      <c r="AO23" s="58"/>
      <c r="AP23" s="58">
        <f t="shared" si="20"/>
        <v>28396.6</v>
      </c>
      <c r="AQ23" s="58"/>
      <c r="AR23" s="58"/>
      <c r="AS23" s="58">
        <v>298511.40000000002</v>
      </c>
      <c r="AT23" s="58"/>
      <c r="AU23" s="58"/>
      <c r="AV23" s="58"/>
      <c r="AW23" s="58">
        <f t="shared" si="2"/>
        <v>298511.40000000002</v>
      </c>
      <c r="AX23" s="58"/>
      <c r="AY23" s="58"/>
      <c r="AZ23" s="58"/>
      <c r="BA23" s="58"/>
      <c r="BB23" s="58"/>
      <c r="BC23" s="58"/>
      <c r="BD23" s="117">
        <f t="shared" ref="BD23:BD29" si="22">AZ23</f>
        <v>0</v>
      </c>
      <c r="BE23" s="138"/>
      <c r="BF23" s="65"/>
      <c r="BG23" s="65"/>
      <c r="BH23" s="65"/>
      <c r="BI23" s="65"/>
      <c r="BJ23" s="65"/>
      <c r="BK23" s="107">
        <f t="shared" si="11"/>
        <v>0</v>
      </c>
      <c r="BL23" s="138"/>
      <c r="BM23" s="65"/>
      <c r="BN23" s="105"/>
      <c r="BO23" s="65"/>
      <c r="BP23" s="65"/>
      <c r="BQ23" s="65"/>
      <c r="BR23" s="115">
        <f t="shared" si="12"/>
        <v>0</v>
      </c>
      <c r="BS23" s="130"/>
      <c r="BT23" s="94"/>
      <c r="BU23" s="94"/>
      <c r="BV23" s="94"/>
      <c r="BW23" s="65"/>
      <c r="BX23" s="65"/>
      <c r="BY23" s="94"/>
      <c r="BZ23" s="98">
        <f t="shared" si="13"/>
        <v>0</v>
      </c>
      <c r="CA23" s="186"/>
      <c r="CB23" s="94"/>
      <c r="CC23" s="94"/>
      <c r="CD23" s="94"/>
      <c r="CE23" s="105"/>
      <c r="CF23" s="105"/>
      <c r="CG23" s="94"/>
      <c r="CH23" s="115">
        <f t="shared" si="14"/>
        <v>0</v>
      </c>
      <c r="CI23" s="130"/>
      <c r="CJ23" s="94"/>
      <c r="CK23" s="94"/>
      <c r="CL23" s="94"/>
      <c r="CM23" s="105"/>
      <c r="CN23" s="105"/>
      <c r="CO23" s="94"/>
      <c r="CP23" s="107">
        <f t="shared" si="10"/>
        <v>0</v>
      </c>
    </row>
    <row r="24" spans="1:94" s="5" customFormat="1" ht="76.5" customHeight="1">
      <c r="A24" s="17" t="s">
        <v>31</v>
      </c>
      <c r="B24" s="26" t="s">
        <v>113</v>
      </c>
      <c r="C24" s="10" t="s">
        <v>152</v>
      </c>
      <c r="D24" s="14" t="s">
        <v>86</v>
      </c>
      <c r="E24" s="96">
        <f t="shared" si="0"/>
        <v>532735.6</v>
      </c>
      <c r="F24" s="75">
        <f t="shared" si="7"/>
        <v>513837.8</v>
      </c>
      <c r="G24" s="75">
        <f t="shared" si="1"/>
        <v>1046573.4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>
        <v>335842.3</v>
      </c>
      <c r="BA24" s="58"/>
      <c r="BB24" s="58"/>
      <c r="BC24" s="58"/>
      <c r="BD24" s="117">
        <f t="shared" si="22"/>
        <v>335842.3</v>
      </c>
      <c r="BE24" s="138"/>
      <c r="BF24" s="65"/>
      <c r="BG24" s="65">
        <v>177995.5</v>
      </c>
      <c r="BH24" s="65"/>
      <c r="BI24" s="65"/>
      <c r="BJ24" s="65"/>
      <c r="BK24" s="107">
        <f t="shared" si="11"/>
        <v>177995.5</v>
      </c>
      <c r="BL24" s="138">
        <v>12974.2</v>
      </c>
      <c r="BM24" s="65"/>
      <c r="BN24" s="104">
        <v>119847.3</v>
      </c>
      <c r="BO24" s="65"/>
      <c r="BP24" s="65"/>
      <c r="BQ24" s="65"/>
      <c r="BR24" s="115">
        <f t="shared" si="12"/>
        <v>132821.5</v>
      </c>
      <c r="BS24" s="130">
        <v>13394.7</v>
      </c>
      <c r="BT24" s="94"/>
      <c r="BU24" s="94"/>
      <c r="BV24" s="94"/>
      <c r="BW24" s="106">
        <v>119714.2</v>
      </c>
      <c r="BX24" s="106"/>
      <c r="BY24" s="94"/>
      <c r="BZ24" s="98">
        <f t="shared" ref="BZ24" si="23">BS24+BU24+BW24+BY24</f>
        <v>133108.9</v>
      </c>
      <c r="CA24" s="186">
        <v>13394.7</v>
      </c>
      <c r="CB24" s="94"/>
      <c r="CC24" s="94"/>
      <c r="CD24" s="94"/>
      <c r="CE24" s="104">
        <v>120007.9</v>
      </c>
      <c r="CF24" s="104"/>
      <c r="CG24" s="94"/>
      <c r="CH24" s="115">
        <f t="shared" si="14"/>
        <v>133402.6</v>
      </c>
      <c r="CI24" s="130">
        <v>13394.7</v>
      </c>
      <c r="CJ24" s="94"/>
      <c r="CK24" s="94"/>
      <c r="CL24" s="94"/>
      <c r="CM24" s="104">
        <v>120007.9</v>
      </c>
      <c r="CN24" s="104"/>
      <c r="CO24" s="94"/>
      <c r="CP24" s="107">
        <f t="shared" si="10"/>
        <v>133402.6</v>
      </c>
    </row>
    <row r="25" spans="1:94" s="5" customFormat="1" ht="110.25" customHeight="1">
      <c r="A25" s="24" t="s">
        <v>37</v>
      </c>
      <c r="B25" s="27" t="s">
        <v>33</v>
      </c>
      <c r="C25" s="8" t="s">
        <v>165</v>
      </c>
      <c r="D25" s="23" t="s">
        <v>80</v>
      </c>
      <c r="E25" s="96">
        <f t="shared" si="0"/>
        <v>1772281.4</v>
      </c>
      <c r="F25" s="75">
        <f t="shared" si="7"/>
        <v>6604470.0999999996</v>
      </c>
      <c r="G25" s="75">
        <f t="shared" si="1"/>
        <v>8376751.5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>
        <v>2338.8000000000002</v>
      </c>
      <c r="W25" s="60">
        <v>679653.4</v>
      </c>
      <c r="X25" s="60">
        <v>679653.4</v>
      </c>
      <c r="Y25" s="60"/>
      <c r="Z25" s="60"/>
      <c r="AA25" s="60"/>
      <c r="AB25" s="60">
        <v>681992.20000000007</v>
      </c>
      <c r="AC25" s="60"/>
      <c r="AD25" s="60">
        <v>119093.5</v>
      </c>
      <c r="AE25" s="60">
        <v>119093.5</v>
      </c>
      <c r="AF25" s="60"/>
      <c r="AG25" s="60"/>
      <c r="AH25" s="60"/>
      <c r="AI25" s="60">
        <v>119093.5</v>
      </c>
      <c r="AJ25" s="60"/>
      <c r="AK25" s="60">
        <f>AL25+AM25</f>
        <v>943063.7</v>
      </c>
      <c r="AL25" s="60">
        <v>943063.7</v>
      </c>
      <c r="AM25" s="60">
        <f>SUM(AM26:AM26)</f>
        <v>0</v>
      </c>
      <c r="AN25" s="60">
        <f>SUM(AN26:AN26)</f>
        <v>0</v>
      </c>
      <c r="AO25" s="60">
        <f>SUM(AO26:AO26)</f>
        <v>0</v>
      </c>
      <c r="AP25" s="60">
        <f>AJ25+AK25+AN25+AO25</f>
        <v>943063.7</v>
      </c>
      <c r="AQ25" s="60">
        <v>0</v>
      </c>
      <c r="AR25" s="60"/>
      <c r="AS25" s="60">
        <v>1362635.8</v>
      </c>
      <c r="AT25" s="60">
        <f>SUM(AT26:AT26)</f>
        <v>0</v>
      </c>
      <c r="AU25" s="60">
        <f>SUM(AU26:AU26)</f>
        <v>0</v>
      </c>
      <c r="AV25" s="60">
        <f>SUM(AV26:AV26)</f>
        <v>0</v>
      </c>
      <c r="AW25" s="60">
        <f t="shared" si="2"/>
        <v>1362635.8</v>
      </c>
      <c r="AX25" s="60">
        <v>0</v>
      </c>
      <c r="AY25" s="60"/>
      <c r="AZ25" s="60">
        <v>1675849.5</v>
      </c>
      <c r="BA25" s="60">
        <v>0</v>
      </c>
      <c r="BB25" s="60">
        <v>0</v>
      </c>
      <c r="BC25" s="60">
        <v>0</v>
      </c>
      <c r="BD25" s="116">
        <f t="shared" si="22"/>
        <v>1675849.5</v>
      </c>
      <c r="BE25" s="131">
        <v>0</v>
      </c>
      <c r="BF25" s="64"/>
      <c r="BG25" s="64">
        <v>1821835.4</v>
      </c>
      <c r="BH25" s="64">
        <v>0</v>
      </c>
      <c r="BI25" s="64">
        <v>0</v>
      </c>
      <c r="BJ25" s="64">
        <v>0</v>
      </c>
      <c r="BK25" s="148">
        <f t="shared" ref="BK25:BK32" si="24">BE25+BG25+BI25+BJ25</f>
        <v>1821835.4</v>
      </c>
      <c r="BL25" s="129">
        <v>0</v>
      </c>
      <c r="BM25" s="95"/>
      <c r="BN25" s="95">
        <v>1105598.3999999999</v>
      </c>
      <c r="BO25" s="95"/>
      <c r="BP25" s="95"/>
      <c r="BQ25" s="95">
        <v>0</v>
      </c>
      <c r="BR25" s="168">
        <f>BQ25+BN25+BL25</f>
        <v>1105598.3999999999</v>
      </c>
      <c r="BS25" s="129">
        <v>0</v>
      </c>
      <c r="BT25" s="95"/>
      <c r="BU25" s="95"/>
      <c r="BV25" s="95"/>
      <c r="BW25" s="95">
        <v>666683</v>
      </c>
      <c r="BX25" s="95"/>
      <c r="BY25" s="95">
        <v>0</v>
      </c>
      <c r="BZ25" s="98">
        <f t="shared" ref="BZ25:BZ35" si="25">BS25+BU25+BW25+BY25</f>
        <v>666683</v>
      </c>
      <c r="CA25" s="185">
        <v>0</v>
      </c>
      <c r="CB25" s="95"/>
      <c r="CC25" s="95"/>
      <c r="CD25" s="95"/>
      <c r="CE25" s="95">
        <v>0</v>
      </c>
      <c r="CF25" s="95"/>
      <c r="CG25" s="95"/>
      <c r="CH25" s="168">
        <f t="shared" ref="CH25:CH30" si="26">CA25+CC25+CE25+CG25</f>
        <v>0</v>
      </c>
      <c r="CI25" s="129">
        <v>0</v>
      </c>
      <c r="CJ25" s="95"/>
      <c r="CK25" s="95"/>
      <c r="CL25" s="95"/>
      <c r="CM25" s="95">
        <v>0</v>
      </c>
      <c r="CN25" s="95"/>
      <c r="CO25" s="95"/>
      <c r="CP25" s="98">
        <f t="shared" si="10"/>
        <v>0</v>
      </c>
    </row>
    <row r="26" spans="1:94" s="5" customFormat="1" ht="69" hidden="1" customHeight="1">
      <c r="A26" s="25" t="s">
        <v>38</v>
      </c>
      <c r="B26" s="27" t="s">
        <v>62</v>
      </c>
      <c r="C26" s="8" t="s">
        <v>141</v>
      </c>
      <c r="D26" s="28" t="s">
        <v>71</v>
      </c>
      <c r="E26" s="96">
        <f t="shared" si="0"/>
        <v>0</v>
      </c>
      <c r="F26" s="75">
        <f t="shared" si="7"/>
        <v>1150253.7</v>
      </c>
      <c r="G26" s="75">
        <f t="shared" si="1"/>
        <v>1150253.7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>
        <v>224891.4</v>
      </c>
      <c r="AE26" s="60">
        <v>224891.4</v>
      </c>
      <c r="AF26" s="60"/>
      <c r="AG26" s="60"/>
      <c r="AH26" s="60"/>
      <c r="AI26" s="60">
        <v>224891.4</v>
      </c>
      <c r="AJ26" s="60"/>
      <c r="AK26" s="60">
        <f>AL26+AM26</f>
        <v>229327.8</v>
      </c>
      <c r="AL26" s="60">
        <v>229327.8</v>
      </c>
      <c r="AM26" s="60"/>
      <c r="AN26" s="60"/>
      <c r="AO26" s="60"/>
      <c r="AP26" s="60">
        <f>AJ26+AK26</f>
        <v>229327.8</v>
      </c>
      <c r="AQ26" s="60"/>
      <c r="AR26" s="60"/>
      <c r="AS26" s="60">
        <v>308860.09999999998</v>
      </c>
      <c r="AT26" s="60"/>
      <c r="AU26" s="60"/>
      <c r="AV26" s="60"/>
      <c r="AW26" s="60">
        <f>AQ26+AS26</f>
        <v>308860.09999999998</v>
      </c>
      <c r="AX26" s="60"/>
      <c r="AY26" s="60"/>
      <c r="AZ26" s="60">
        <v>187365.5</v>
      </c>
      <c r="BA26" s="60"/>
      <c r="BB26" s="60"/>
      <c r="BC26" s="60"/>
      <c r="BD26" s="116">
        <f t="shared" si="22"/>
        <v>187365.5</v>
      </c>
      <c r="BE26" s="131"/>
      <c r="BF26" s="64"/>
      <c r="BG26" s="64">
        <v>199808.9</v>
      </c>
      <c r="BH26" s="64"/>
      <c r="BI26" s="64"/>
      <c r="BJ26" s="64"/>
      <c r="BK26" s="148">
        <f t="shared" si="24"/>
        <v>199808.9</v>
      </c>
      <c r="BL26" s="129"/>
      <c r="BM26" s="95"/>
      <c r="BN26" s="95">
        <v>0</v>
      </c>
      <c r="BO26" s="95"/>
      <c r="BP26" s="95"/>
      <c r="BQ26" s="95"/>
      <c r="BR26" s="168">
        <f t="shared" ref="BR26:BR28" si="27">BQ26+BN26+BL26</f>
        <v>0</v>
      </c>
      <c r="BS26" s="129"/>
      <c r="BT26" s="95"/>
      <c r="BU26" s="95"/>
      <c r="BV26" s="95"/>
      <c r="BW26" s="95"/>
      <c r="BX26" s="95"/>
      <c r="BY26" s="95"/>
      <c r="BZ26" s="98">
        <f t="shared" si="25"/>
        <v>0</v>
      </c>
      <c r="CA26" s="185"/>
      <c r="CB26" s="95"/>
      <c r="CC26" s="95"/>
      <c r="CD26" s="95"/>
      <c r="CE26" s="95"/>
      <c r="CF26" s="95"/>
      <c r="CG26" s="95"/>
      <c r="CH26" s="168">
        <f t="shared" si="26"/>
        <v>0</v>
      </c>
      <c r="CI26" s="129"/>
      <c r="CJ26" s="95"/>
      <c r="CK26" s="95"/>
      <c r="CL26" s="95"/>
      <c r="CM26" s="95"/>
      <c r="CN26" s="95"/>
      <c r="CO26" s="95"/>
      <c r="CP26" s="98">
        <f t="shared" si="10"/>
        <v>0</v>
      </c>
    </row>
    <row r="27" spans="1:94" s="5" customFormat="1" ht="69" customHeight="1">
      <c r="A27" s="25" t="s">
        <v>38</v>
      </c>
      <c r="B27" s="27" t="s">
        <v>34</v>
      </c>
      <c r="C27" s="8" t="s">
        <v>169</v>
      </c>
      <c r="D27" s="23" t="s">
        <v>44</v>
      </c>
      <c r="E27" s="96">
        <f t="shared" si="0"/>
        <v>4349</v>
      </c>
      <c r="F27" s="75">
        <f t="shared" si="7"/>
        <v>154077.29999999999</v>
      </c>
      <c r="G27" s="75">
        <f t="shared" si="1"/>
        <v>158426.29999999999</v>
      </c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>
        <f>X27+Y27</f>
        <v>25491.1</v>
      </c>
      <c r="X27" s="60">
        <v>25491.1</v>
      </c>
      <c r="Y27" s="60"/>
      <c r="Z27" s="60"/>
      <c r="AA27" s="60"/>
      <c r="AB27" s="60">
        <f>V27+W27</f>
        <v>25491.1</v>
      </c>
      <c r="AC27" s="60"/>
      <c r="AD27" s="60">
        <f>AE27+AF27</f>
        <v>27903.9</v>
      </c>
      <c r="AE27" s="60">
        <v>27903.9</v>
      </c>
      <c r="AF27" s="60"/>
      <c r="AG27" s="60"/>
      <c r="AH27" s="60"/>
      <c r="AI27" s="60">
        <f>AC27+AD27</f>
        <v>27903.9</v>
      </c>
      <c r="AJ27" s="60"/>
      <c r="AK27" s="60">
        <f>AL27+AM27</f>
        <v>14735.1</v>
      </c>
      <c r="AL27" s="60">
        <v>14735.1</v>
      </c>
      <c r="AM27" s="60"/>
      <c r="AN27" s="60"/>
      <c r="AO27" s="60"/>
      <c r="AP27" s="60">
        <f>AJ27+AK27</f>
        <v>14735.1</v>
      </c>
      <c r="AQ27" s="60">
        <v>4200</v>
      </c>
      <c r="AR27" s="60"/>
      <c r="AS27" s="60">
        <v>41569.300000000003</v>
      </c>
      <c r="AT27" s="60"/>
      <c r="AU27" s="60"/>
      <c r="AV27" s="60"/>
      <c r="AW27" s="60">
        <f>AQ27+AS27</f>
        <v>45769.3</v>
      </c>
      <c r="AX27" s="60"/>
      <c r="AY27" s="60"/>
      <c r="AZ27" s="60">
        <v>24009.1</v>
      </c>
      <c r="BA27" s="60"/>
      <c r="BB27" s="60"/>
      <c r="BC27" s="60"/>
      <c r="BD27" s="116">
        <f t="shared" si="22"/>
        <v>24009.1</v>
      </c>
      <c r="BE27" s="131"/>
      <c r="BF27" s="64"/>
      <c r="BG27" s="64">
        <v>16168.8</v>
      </c>
      <c r="BH27" s="64"/>
      <c r="BI27" s="64"/>
      <c r="BJ27" s="64"/>
      <c r="BK27" s="148">
        <f t="shared" si="24"/>
        <v>16168.8</v>
      </c>
      <c r="BL27" s="129"/>
      <c r="BM27" s="95"/>
      <c r="BN27" s="95">
        <v>2749</v>
      </c>
      <c r="BO27" s="95"/>
      <c r="BP27" s="95"/>
      <c r="BQ27" s="95"/>
      <c r="BR27" s="168">
        <f t="shared" si="27"/>
        <v>2749</v>
      </c>
      <c r="BS27" s="129"/>
      <c r="BT27" s="95"/>
      <c r="BU27" s="95"/>
      <c r="BV27" s="95"/>
      <c r="BW27" s="95">
        <v>1600</v>
      </c>
      <c r="BX27" s="95"/>
      <c r="BY27" s="95"/>
      <c r="BZ27" s="98">
        <f t="shared" si="25"/>
        <v>1600</v>
      </c>
      <c r="CA27" s="185"/>
      <c r="CB27" s="95"/>
      <c r="CC27" s="95"/>
      <c r="CD27" s="95"/>
      <c r="CE27" s="95">
        <v>0</v>
      </c>
      <c r="CF27" s="95"/>
      <c r="CG27" s="95"/>
      <c r="CH27" s="168">
        <f t="shared" si="26"/>
        <v>0</v>
      </c>
      <c r="CI27" s="129"/>
      <c r="CJ27" s="95"/>
      <c r="CK27" s="95"/>
      <c r="CL27" s="95"/>
      <c r="CM27" s="95">
        <v>0</v>
      </c>
      <c r="CN27" s="95"/>
      <c r="CO27" s="95"/>
      <c r="CP27" s="98">
        <f t="shared" si="10"/>
        <v>0</v>
      </c>
    </row>
    <row r="28" spans="1:94" s="5" customFormat="1" ht="70.5" customHeight="1">
      <c r="A28" s="25" t="s">
        <v>39</v>
      </c>
      <c r="B28" s="27" t="s">
        <v>63</v>
      </c>
      <c r="C28" s="8" t="s">
        <v>152</v>
      </c>
      <c r="D28" s="23" t="s">
        <v>66</v>
      </c>
      <c r="E28" s="96">
        <f t="shared" si="0"/>
        <v>115302.70000000001</v>
      </c>
      <c r="F28" s="75">
        <f t="shared" si="7"/>
        <v>416153.89999999997</v>
      </c>
      <c r="G28" s="75">
        <f t="shared" si="1"/>
        <v>531456.6</v>
      </c>
      <c r="H28" s="60"/>
      <c r="I28" s="60"/>
      <c r="J28" s="60"/>
      <c r="K28" s="60"/>
      <c r="L28" s="60"/>
      <c r="M28" s="60"/>
      <c r="N28" s="60">
        <v>15850.5</v>
      </c>
      <c r="O28" s="60"/>
      <c r="P28" s="60"/>
      <c r="Q28" s="60"/>
      <c r="R28" s="60"/>
      <c r="S28" s="60"/>
      <c r="T28" s="60"/>
      <c r="U28" s="60">
        <v>16760.5</v>
      </c>
      <c r="V28" s="60">
        <v>16883.000000000004</v>
      </c>
      <c r="W28" s="60"/>
      <c r="X28" s="60"/>
      <c r="Y28" s="60">
        <v>0</v>
      </c>
      <c r="Z28" s="60">
        <v>0</v>
      </c>
      <c r="AA28" s="60">
        <v>0</v>
      </c>
      <c r="AB28" s="60">
        <v>16883.000000000004</v>
      </c>
      <c r="AC28" s="60">
        <v>19626</v>
      </c>
      <c r="AD28" s="60"/>
      <c r="AE28" s="60"/>
      <c r="AF28" s="60">
        <v>0</v>
      </c>
      <c r="AG28" s="60">
        <v>0</v>
      </c>
      <c r="AH28" s="60">
        <v>0</v>
      </c>
      <c r="AI28" s="60">
        <v>19626</v>
      </c>
      <c r="AJ28" s="60">
        <v>21034.9</v>
      </c>
      <c r="AK28" s="60"/>
      <c r="AL28" s="60"/>
      <c r="AM28" s="60">
        <v>0</v>
      </c>
      <c r="AN28" s="60">
        <v>0</v>
      </c>
      <c r="AO28" s="60">
        <v>0</v>
      </c>
      <c r="AP28" s="60">
        <f>AJ28+AM28+AN28+AO28</f>
        <v>21034.9</v>
      </c>
      <c r="AQ28" s="60">
        <v>125974</v>
      </c>
      <c r="AR28" s="60"/>
      <c r="AS28" s="60"/>
      <c r="AT28" s="60">
        <v>0</v>
      </c>
      <c r="AU28" s="60">
        <v>0</v>
      </c>
      <c r="AV28" s="60">
        <v>0</v>
      </c>
      <c r="AW28" s="60">
        <f t="shared" ref="AW28:AW35" si="28">AQ28+AS28+AU28+AV28</f>
        <v>125974</v>
      </c>
      <c r="AX28" s="60">
        <v>135948.79999999999</v>
      </c>
      <c r="AY28" s="60"/>
      <c r="AZ28" s="60"/>
      <c r="BA28" s="60">
        <v>0</v>
      </c>
      <c r="BB28" s="60">
        <v>0</v>
      </c>
      <c r="BC28" s="60">
        <v>0</v>
      </c>
      <c r="BD28" s="116">
        <f>AX28</f>
        <v>135948.79999999999</v>
      </c>
      <c r="BE28" s="131">
        <v>64076.2</v>
      </c>
      <c r="BF28" s="64"/>
      <c r="BG28" s="64"/>
      <c r="BH28" s="64">
        <v>0</v>
      </c>
      <c r="BI28" s="64">
        <v>0</v>
      </c>
      <c r="BJ28" s="64">
        <v>0</v>
      </c>
      <c r="BK28" s="148">
        <f t="shared" si="24"/>
        <v>64076.2</v>
      </c>
      <c r="BL28" s="129">
        <v>36109.5</v>
      </c>
      <c r="BM28" s="95"/>
      <c r="BN28" s="95"/>
      <c r="BO28" s="95"/>
      <c r="BP28" s="95"/>
      <c r="BQ28" s="95"/>
      <c r="BR28" s="168">
        <f t="shared" si="27"/>
        <v>36109.5</v>
      </c>
      <c r="BS28" s="129">
        <v>29871</v>
      </c>
      <c r="BT28" s="95"/>
      <c r="BU28" s="95"/>
      <c r="BV28" s="95"/>
      <c r="BW28" s="95"/>
      <c r="BX28" s="95"/>
      <c r="BY28" s="95"/>
      <c r="BZ28" s="98">
        <f t="shared" si="25"/>
        <v>29871</v>
      </c>
      <c r="CA28" s="185">
        <v>24661.1</v>
      </c>
      <c r="CB28" s="95"/>
      <c r="CC28" s="95"/>
      <c r="CD28" s="95"/>
      <c r="CE28" s="95"/>
      <c r="CF28" s="95"/>
      <c r="CG28" s="95"/>
      <c r="CH28" s="168">
        <f t="shared" si="26"/>
        <v>24661.1</v>
      </c>
      <c r="CI28" s="129">
        <v>24661.1</v>
      </c>
      <c r="CJ28" s="95"/>
      <c r="CK28" s="95"/>
      <c r="CL28" s="95"/>
      <c r="CM28" s="95"/>
      <c r="CN28" s="95"/>
      <c r="CO28" s="95"/>
      <c r="CP28" s="98">
        <f t="shared" si="10"/>
        <v>24661.1</v>
      </c>
    </row>
    <row r="29" spans="1:94" s="55" customFormat="1" ht="70.5" customHeight="1">
      <c r="A29" s="25" t="s">
        <v>40</v>
      </c>
      <c r="B29" s="27" t="s">
        <v>35</v>
      </c>
      <c r="C29" s="8" t="s">
        <v>152</v>
      </c>
      <c r="D29" s="23" t="s">
        <v>101</v>
      </c>
      <c r="E29" s="96">
        <f t="shared" si="0"/>
        <v>545842.89999999991</v>
      </c>
      <c r="F29" s="75">
        <f t="shared" si="7"/>
        <v>675056.5</v>
      </c>
      <c r="G29" s="75">
        <f t="shared" si="1"/>
        <v>1220899.4000000001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>
        <f>V30</f>
        <v>0</v>
      </c>
      <c r="W29" s="60">
        <f t="shared" ref="W29:W31" si="29">X29+Y29</f>
        <v>93539.7</v>
      </c>
      <c r="X29" s="60">
        <f>SUM(X30:X30)</f>
        <v>93539.7</v>
      </c>
      <c r="Y29" s="60">
        <f>SUM(Y30:Y30)</f>
        <v>0</v>
      </c>
      <c r="Z29" s="60">
        <f>SUM(Z30:Z30)</f>
        <v>828.7</v>
      </c>
      <c r="AA29" s="60"/>
      <c r="AB29" s="60">
        <f t="shared" ref="AB29:AB30" si="30">V29+W29+Z29+AA29</f>
        <v>94368.4</v>
      </c>
      <c r="AC29" s="60">
        <f>AC30</f>
        <v>0</v>
      </c>
      <c r="AD29" s="60">
        <f t="shared" ref="AD29:AD34" si="31">AE29+AF29</f>
        <v>99006.7</v>
      </c>
      <c r="AE29" s="60">
        <f>SUM(AE30:AE30)</f>
        <v>99006.7</v>
      </c>
      <c r="AF29" s="60">
        <f>SUM(AF30:AF30)</f>
        <v>0</v>
      </c>
      <c r="AG29" s="60">
        <f>AG30</f>
        <v>662.6</v>
      </c>
      <c r="AH29" s="60"/>
      <c r="AI29" s="60">
        <f t="shared" ref="AI29:AI30" si="32">AC29+AD29+AG29+AH29</f>
        <v>99669.3</v>
      </c>
      <c r="AJ29" s="60">
        <f>AJ30</f>
        <v>0</v>
      </c>
      <c r="AK29" s="60">
        <f t="shared" ref="AK29:AK35" si="33">AL29+AM29</f>
        <v>105168.5</v>
      </c>
      <c r="AL29" s="60">
        <f>SUM(AL30:AL30)</f>
        <v>105168.5</v>
      </c>
      <c r="AM29" s="60">
        <f>SUM(AM30:AM30)</f>
        <v>0</v>
      </c>
      <c r="AN29" s="60"/>
      <c r="AO29" s="60"/>
      <c r="AP29" s="60">
        <f t="shared" ref="AP29" si="34">AJ29+AK29+AN29+AO29</f>
        <v>105168.5</v>
      </c>
      <c r="AQ29" s="60">
        <v>0</v>
      </c>
      <c r="AR29" s="60"/>
      <c r="AS29" s="60">
        <v>119217</v>
      </c>
      <c r="AT29" s="60">
        <f>SUM(AT30:AT30)</f>
        <v>0</v>
      </c>
      <c r="AU29" s="60"/>
      <c r="AV29" s="60"/>
      <c r="AW29" s="60">
        <f t="shared" si="28"/>
        <v>119217</v>
      </c>
      <c r="AX29" s="60">
        <v>0</v>
      </c>
      <c r="AY29" s="60"/>
      <c r="AZ29" s="60">
        <v>126304.3</v>
      </c>
      <c r="BA29" s="60">
        <v>0</v>
      </c>
      <c r="BB29" s="60"/>
      <c r="BC29" s="60"/>
      <c r="BD29" s="116">
        <f t="shared" si="22"/>
        <v>126304.3</v>
      </c>
      <c r="BE29" s="131">
        <v>0</v>
      </c>
      <c r="BF29" s="64"/>
      <c r="BG29" s="64">
        <f>BG30</f>
        <v>130329</v>
      </c>
      <c r="BH29" s="64">
        <v>0</v>
      </c>
      <c r="BI29" s="64"/>
      <c r="BJ29" s="64"/>
      <c r="BK29" s="148">
        <f t="shared" si="24"/>
        <v>130329</v>
      </c>
      <c r="BL29" s="129">
        <v>0</v>
      </c>
      <c r="BM29" s="95"/>
      <c r="BN29" s="64">
        <f>BN30</f>
        <v>140319.29999999999</v>
      </c>
      <c r="BO29" s="95"/>
      <c r="BP29" s="95"/>
      <c r="BQ29" s="95"/>
      <c r="BR29" s="168">
        <f>BQ29+BN29+BL29</f>
        <v>140319.29999999999</v>
      </c>
      <c r="BS29" s="129">
        <v>0</v>
      </c>
      <c r="BT29" s="95"/>
      <c r="BU29" s="95"/>
      <c r="BV29" s="95"/>
      <c r="BW29" s="64">
        <f>BW30</f>
        <v>133037</v>
      </c>
      <c r="BX29" s="64"/>
      <c r="BY29" s="95"/>
      <c r="BZ29" s="98">
        <f t="shared" si="25"/>
        <v>133037</v>
      </c>
      <c r="CA29" s="185">
        <v>0</v>
      </c>
      <c r="CB29" s="95"/>
      <c r="CC29" s="95"/>
      <c r="CD29" s="95"/>
      <c r="CE29" s="64">
        <v>136243.29999999999</v>
      </c>
      <c r="CF29" s="64"/>
      <c r="CG29" s="95"/>
      <c r="CH29" s="168">
        <f t="shared" si="26"/>
        <v>136243.29999999999</v>
      </c>
      <c r="CI29" s="129">
        <v>0</v>
      </c>
      <c r="CJ29" s="95"/>
      <c r="CK29" s="95"/>
      <c r="CL29" s="95"/>
      <c r="CM29" s="64">
        <v>136243.29999999999</v>
      </c>
      <c r="CN29" s="64"/>
      <c r="CO29" s="95"/>
      <c r="CP29" s="98">
        <f t="shared" si="10"/>
        <v>136243.29999999999</v>
      </c>
    </row>
    <row r="30" spans="1:94" s="5" customFormat="1" ht="76.5" customHeight="1">
      <c r="A30" s="18" t="s">
        <v>145</v>
      </c>
      <c r="B30" s="11" t="s">
        <v>36</v>
      </c>
      <c r="C30" s="10" t="s">
        <v>152</v>
      </c>
      <c r="D30" s="14" t="s">
        <v>100</v>
      </c>
      <c r="E30" s="96">
        <f t="shared" si="0"/>
        <v>545842.89999999991</v>
      </c>
      <c r="F30" s="75">
        <f t="shared" si="7"/>
        <v>675056.5</v>
      </c>
      <c r="G30" s="75">
        <f t="shared" si="1"/>
        <v>1220899.4000000001</v>
      </c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>
        <f t="shared" si="29"/>
        <v>93539.7</v>
      </c>
      <c r="X30" s="58">
        <f>88980.6+1358.7+100+3100.4</f>
        <v>93539.7</v>
      </c>
      <c r="Y30" s="58"/>
      <c r="Z30" s="58">
        <v>828.7</v>
      </c>
      <c r="AA30" s="58"/>
      <c r="AB30" s="58">
        <f t="shared" si="30"/>
        <v>94368.4</v>
      </c>
      <c r="AC30" s="58"/>
      <c r="AD30" s="58">
        <f t="shared" si="31"/>
        <v>99006.7</v>
      </c>
      <c r="AE30" s="58">
        <v>99006.7</v>
      </c>
      <c r="AF30" s="58"/>
      <c r="AG30" s="58">
        <v>662.6</v>
      </c>
      <c r="AH30" s="58"/>
      <c r="AI30" s="58">
        <f t="shared" si="32"/>
        <v>99669.3</v>
      </c>
      <c r="AJ30" s="58"/>
      <c r="AK30" s="58">
        <f t="shared" si="33"/>
        <v>105168.5</v>
      </c>
      <c r="AL30" s="58">
        <v>105168.5</v>
      </c>
      <c r="AM30" s="58"/>
      <c r="AN30" s="58"/>
      <c r="AO30" s="58"/>
      <c r="AP30" s="58">
        <f>AJ30+AK30+AN30+AO30</f>
        <v>105168.5</v>
      </c>
      <c r="AQ30" s="58"/>
      <c r="AR30" s="58"/>
      <c r="AS30" s="58">
        <v>119217</v>
      </c>
      <c r="AT30" s="58"/>
      <c r="AU30" s="58"/>
      <c r="AV30" s="58"/>
      <c r="AW30" s="58">
        <f t="shared" si="28"/>
        <v>119217</v>
      </c>
      <c r="AX30" s="58"/>
      <c r="AY30" s="58"/>
      <c r="AZ30" s="58">
        <v>126304.3</v>
      </c>
      <c r="BA30" s="58"/>
      <c r="BB30" s="58"/>
      <c r="BC30" s="58"/>
      <c r="BD30" s="117">
        <v>126304.3</v>
      </c>
      <c r="BE30" s="138"/>
      <c r="BF30" s="65"/>
      <c r="BG30" s="65">
        <v>130329</v>
      </c>
      <c r="BH30" s="65"/>
      <c r="BI30" s="65"/>
      <c r="BJ30" s="65"/>
      <c r="BK30" s="149">
        <f t="shared" si="24"/>
        <v>130329</v>
      </c>
      <c r="BL30" s="130"/>
      <c r="BM30" s="94"/>
      <c r="BN30" s="65">
        <v>140319.29999999999</v>
      </c>
      <c r="BO30" s="94"/>
      <c r="BP30" s="94"/>
      <c r="BQ30" s="94"/>
      <c r="BR30" s="115">
        <f t="shared" ref="BR30:BR32" si="35">BQ30+BN30+BL30</f>
        <v>140319.29999999999</v>
      </c>
      <c r="BS30" s="130"/>
      <c r="BT30" s="94"/>
      <c r="BU30" s="94"/>
      <c r="BV30" s="94"/>
      <c r="BW30" s="65">
        <v>133037</v>
      </c>
      <c r="BX30" s="65"/>
      <c r="BY30" s="94"/>
      <c r="BZ30" s="107">
        <f t="shared" si="25"/>
        <v>133037</v>
      </c>
      <c r="CA30" s="186"/>
      <c r="CB30" s="94"/>
      <c r="CC30" s="94"/>
      <c r="CD30" s="94"/>
      <c r="CE30" s="65">
        <v>136243.29999999999</v>
      </c>
      <c r="CF30" s="65"/>
      <c r="CG30" s="94"/>
      <c r="CH30" s="115">
        <f t="shared" si="26"/>
        <v>136243.29999999999</v>
      </c>
      <c r="CI30" s="130"/>
      <c r="CJ30" s="94"/>
      <c r="CK30" s="94"/>
      <c r="CL30" s="94"/>
      <c r="CM30" s="65">
        <v>136243.29999999999</v>
      </c>
      <c r="CN30" s="65"/>
      <c r="CO30" s="94"/>
      <c r="CP30" s="107">
        <f t="shared" si="10"/>
        <v>136243.29999999999</v>
      </c>
    </row>
    <row r="31" spans="1:94" s="5" customFormat="1" ht="70.5" customHeight="1">
      <c r="A31" s="25" t="s">
        <v>41</v>
      </c>
      <c r="B31" s="9" t="s">
        <v>105</v>
      </c>
      <c r="C31" s="8" t="s">
        <v>152</v>
      </c>
      <c r="D31" s="23" t="s">
        <v>67</v>
      </c>
      <c r="E31" s="96">
        <f t="shared" si="0"/>
        <v>20264.300000000003</v>
      </c>
      <c r="F31" s="75">
        <f t="shared" si="7"/>
        <v>215290.59999999998</v>
      </c>
      <c r="G31" s="75">
        <f t="shared" si="1"/>
        <v>235554.89999999997</v>
      </c>
      <c r="H31" s="60"/>
      <c r="I31" s="60"/>
      <c r="J31" s="60"/>
      <c r="K31" s="60"/>
      <c r="L31" s="60"/>
      <c r="M31" s="60"/>
      <c r="N31" s="60">
        <v>10208.4</v>
      </c>
      <c r="O31" s="60"/>
      <c r="P31" s="60"/>
      <c r="Q31" s="60"/>
      <c r="R31" s="60"/>
      <c r="S31" s="60"/>
      <c r="T31" s="60"/>
      <c r="U31" s="60">
        <v>1160</v>
      </c>
      <c r="V31" s="60"/>
      <c r="W31" s="60">
        <f t="shared" si="29"/>
        <v>400</v>
      </c>
      <c r="X31" s="60">
        <v>400</v>
      </c>
      <c r="Y31" s="60"/>
      <c r="Z31" s="60"/>
      <c r="AA31" s="60"/>
      <c r="AB31" s="60">
        <f>V31+W31+Z31+AA31</f>
        <v>400</v>
      </c>
      <c r="AC31" s="60"/>
      <c r="AD31" s="60">
        <f t="shared" si="31"/>
        <v>5489.1</v>
      </c>
      <c r="AE31" s="60">
        <v>5489.1</v>
      </c>
      <c r="AF31" s="60"/>
      <c r="AG31" s="60"/>
      <c r="AH31" s="60"/>
      <c r="AI31" s="60">
        <f>AC31+AD31</f>
        <v>5489.1</v>
      </c>
      <c r="AJ31" s="60"/>
      <c r="AK31" s="60">
        <f t="shared" si="33"/>
        <v>46786.7</v>
      </c>
      <c r="AL31" s="60">
        <f>5700+41086.7</f>
        <v>46786.7</v>
      </c>
      <c r="AM31" s="60"/>
      <c r="AN31" s="60"/>
      <c r="AO31" s="60"/>
      <c r="AP31" s="60">
        <f>AJ31+AK31+AN31+AO31</f>
        <v>46786.7</v>
      </c>
      <c r="AQ31" s="60">
        <v>12200.7</v>
      </c>
      <c r="AR31" s="60"/>
      <c r="AS31" s="60">
        <v>34158.199999999997</v>
      </c>
      <c r="AT31" s="60"/>
      <c r="AU31" s="60"/>
      <c r="AV31" s="60"/>
      <c r="AW31" s="60">
        <f t="shared" si="28"/>
        <v>46358.899999999994</v>
      </c>
      <c r="AX31" s="60">
        <v>25887.3</v>
      </c>
      <c r="AY31" s="60"/>
      <c r="AZ31" s="60">
        <v>13462.4</v>
      </c>
      <c r="BA31" s="60"/>
      <c r="BB31" s="60"/>
      <c r="BC31" s="60"/>
      <c r="BD31" s="116">
        <f>AX31+AZ31</f>
        <v>39349.699999999997</v>
      </c>
      <c r="BE31" s="131">
        <v>53970</v>
      </c>
      <c r="BF31" s="64"/>
      <c r="BG31" s="64">
        <v>11567.8</v>
      </c>
      <c r="BH31" s="64"/>
      <c r="BI31" s="64"/>
      <c r="BJ31" s="64"/>
      <c r="BK31" s="148">
        <f t="shared" si="24"/>
        <v>65537.8</v>
      </c>
      <c r="BL31" s="131">
        <v>1746.6</v>
      </c>
      <c r="BM31" s="64"/>
      <c r="BN31" s="64">
        <v>12540.5</v>
      </c>
      <c r="BO31" s="95"/>
      <c r="BP31" s="95"/>
      <c r="BQ31" s="95"/>
      <c r="BR31" s="168">
        <f t="shared" si="35"/>
        <v>14287.1</v>
      </c>
      <c r="BS31" s="131">
        <v>1096.8</v>
      </c>
      <c r="BT31" s="64"/>
      <c r="BU31" s="64">
        <v>2885.6</v>
      </c>
      <c r="BV31" s="95"/>
      <c r="BW31" s="95">
        <v>895.6</v>
      </c>
      <c r="BX31" s="95"/>
      <c r="BY31" s="95"/>
      <c r="BZ31" s="98">
        <f>BY31+BW31+BS31</f>
        <v>1992.4</v>
      </c>
      <c r="CA31" s="187">
        <v>1096.8</v>
      </c>
      <c r="CB31" s="64"/>
      <c r="CC31" s="64">
        <v>2885.6</v>
      </c>
      <c r="CD31" s="64"/>
      <c r="CE31" s="64">
        <v>895.6</v>
      </c>
      <c r="CF31" s="64"/>
      <c r="CG31" s="95"/>
      <c r="CH31" s="168">
        <f>CA31+CE31+CG31</f>
        <v>1992.4</v>
      </c>
      <c r="CI31" s="131">
        <v>1096.8</v>
      </c>
      <c r="CJ31" s="64"/>
      <c r="CK31" s="64">
        <v>2885.6</v>
      </c>
      <c r="CL31" s="64"/>
      <c r="CM31" s="64">
        <v>895.6</v>
      </c>
      <c r="CN31" s="64"/>
      <c r="CO31" s="95"/>
      <c r="CP31" s="98">
        <f>CI31+CM31+CO31</f>
        <v>1992.4</v>
      </c>
    </row>
    <row r="32" spans="1:94" s="5" customFormat="1" ht="66" customHeight="1">
      <c r="A32" s="25" t="s">
        <v>64</v>
      </c>
      <c r="B32" s="13" t="s">
        <v>114</v>
      </c>
      <c r="C32" s="8" t="s">
        <v>166</v>
      </c>
      <c r="D32" s="23" t="s">
        <v>115</v>
      </c>
      <c r="E32" s="96">
        <f t="shared" si="0"/>
        <v>33505.599999999999</v>
      </c>
      <c r="F32" s="75">
        <f t="shared" si="7"/>
        <v>133358.70000000001</v>
      </c>
      <c r="G32" s="75">
        <f t="shared" si="1"/>
        <v>166864.30000000002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>
        <v>0</v>
      </c>
      <c r="AR32" s="60"/>
      <c r="AS32" s="60">
        <v>0</v>
      </c>
      <c r="AT32" s="60"/>
      <c r="AU32" s="60"/>
      <c r="AV32" s="60"/>
      <c r="AW32" s="60">
        <f t="shared" si="28"/>
        <v>0</v>
      </c>
      <c r="AX32" s="60">
        <v>0</v>
      </c>
      <c r="AY32" s="60"/>
      <c r="AZ32" s="60">
        <v>84545.9</v>
      </c>
      <c r="BA32" s="60"/>
      <c r="BB32" s="60"/>
      <c r="BC32" s="60"/>
      <c r="BD32" s="116">
        <f>AZ32</f>
        <v>84545.9</v>
      </c>
      <c r="BE32" s="131">
        <v>0</v>
      </c>
      <c r="BF32" s="64"/>
      <c r="BG32" s="64">
        <v>48812.800000000003</v>
      </c>
      <c r="BH32" s="64"/>
      <c r="BI32" s="64"/>
      <c r="BJ32" s="64"/>
      <c r="BK32" s="148">
        <f t="shared" si="24"/>
        <v>48812.800000000003</v>
      </c>
      <c r="BL32" s="131">
        <v>0</v>
      </c>
      <c r="BM32" s="64"/>
      <c r="BN32" s="64">
        <v>27888.7</v>
      </c>
      <c r="BO32" s="95"/>
      <c r="BP32" s="95"/>
      <c r="BQ32" s="95"/>
      <c r="BR32" s="168">
        <f t="shared" si="35"/>
        <v>27888.7</v>
      </c>
      <c r="BS32" s="131">
        <v>0</v>
      </c>
      <c r="BT32" s="64"/>
      <c r="BU32" s="64">
        <v>10000</v>
      </c>
      <c r="BV32" s="95"/>
      <c r="BW32" s="95">
        <v>5616.9</v>
      </c>
      <c r="BX32" s="95"/>
      <c r="BY32" s="95"/>
      <c r="BZ32" s="98">
        <f>BY32+BW32+BS32</f>
        <v>5616.9</v>
      </c>
      <c r="CA32" s="187">
        <v>0</v>
      </c>
      <c r="CB32" s="64"/>
      <c r="CC32" s="64"/>
      <c r="CD32" s="64"/>
      <c r="CE32" s="64">
        <v>0</v>
      </c>
      <c r="CF32" s="64"/>
      <c r="CG32" s="95"/>
      <c r="CH32" s="168">
        <f>CA32+CC32+CE32+CG32</f>
        <v>0</v>
      </c>
      <c r="CI32" s="131">
        <v>0</v>
      </c>
      <c r="CJ32" s="64"/>
      <c r="CK32" s="64"/>
      <c r="CL32" s="64"/>
      <c r="CM32" s="64"/>
      <c r="CN32" s="64"/>
      <c r="CO32" s="95"/>
      <c r="CP32" s="98">
        <f>CI32+CK32+CM32+CO32</f>
        <v>0</v>
      </c>
    </row>
    <row r="33" spans="1:94" ht="78" hidden="1" customHeight="1">
      <c r="A33" s="25">
        <v>2</v>
      </c>
      <c r="B33" s="13" t="s">
        <v>82</v>
      </c>
      <c r="C33" s="8" t="s">
        <v>141</v>
      </c>
      <c r="D33" s="23" t="s">
        <v>46</v>
      </c>
      <c r="E33" s="75">
        <f t="shared" si="0"/>
        <v>0</v>
      </c>
      <c r="F33" s="75">
        <f t="shared" si="7"/>
        <v>135620.19999999998</v>
      </c>
      <c r="G33" s="75">
        <f t="shared" si="1"/>
        <v>135620.19999999998</v>
      </c>
      <c r="H33" s="60"/>
      <c r="I33" s="60">
        <v>21800</v>
      </c>
      <c r="J33" s="60">
        <v>21800</v>
      </c>
      <c r="K33" s="60"/>
      <c r="L33" s="60"/>
      <c r="M33" s="60"/>
      <c r="N33" s="60">
        <v>21800</v>
      </c>
      <c r="O33" s="60">
        <v>0</v>
      </c>
      <c r="P33" s="60">
        <v>21717.9</v>
      </c>
      <c r="Q33" s="60">
        <v>21717.9</v>
      </c>
      <c r="R33" s="60"/>
      <c r="S33" s="60">
        <v>0</v>
      </c>
      <c r="T33" s="60">
        <v>0</v>
      </c>
      <c r="U33" s="60">
        <v>21717.9</v>
      </c>
      <c r="V33" s="60">
        <f>SUM(V34:V34)</f>
        <v>0</v>
      </c>
      <c r="W33" s="60">
        <f>X33+Y33</f>
        <v>30405.1</v>
      </c>
      <c r="X33" s="60">
        <f>X34+X35</f>
        <v>30405.1</v>
      </c>
      <c r="Y33" s="60">
        <f>SUM(Y34:Y34)</f>
        <v>0</v>
      </c>
      <c r="Z33" s="60">
        <f>SUM(Z34:Z34)</f>
        <v>0</v>
      </c>
      <c r="AA33" s="60">
        <f>SUM(AA34:AA34)</f>
        <v>0</v>
      </c>
      <c r="AB33" s="60">
        <f t="shared" ref="AB33:AB34" si="36">V33+W33+Z33+AA33</f>
        <v>30405.1</v>
      </c>
      <c r="AC33" s="60">
        <f>SUM(AC34:AC34)</f>
        <v>0</v>
      </c>
      <c r="AD33" s="60">
        <f t="shared" si="31"/>
        <v>5260.5</v>
      </c>
      <c r="AE33" s="60">
        <v>5260.5</v>
      </c>
      <c r="AF33" s="60">
        <f>SUM(AF34:AF34)</f>
        <v>0</v>
      </c>
      <c r="AG33" s="60">
        <f>SUM(AG34:AG34)</f>
        <v>0</v>
      </c>
      <c r="AH33" s="60">
        <f>SUM(AH34:AH34)</f>
        <v>0</v>
      </c>
      <c r="AI33" s="60">
        <f t="shared" ref="AI33:AI35" si="37">AC33+AD33+AG33+AH33</f>
        <v>5260.5</v>
      </c>
      <c r="AJ33" s="60">
        <f>AJ34+AJ35</f>
        <v>0</v>
      </c>
      <c r="AK33" s="60">
        <f t="shared" si="33"/>
        <v>17730</v>
      </c>
      <c r="AL33" s="60">
        <f>AL34+AL35</f>
        <v>17730</v>
      </c>
      <c r="AM33" s="60">
        <f>SUM(AM34:AM34)</f>
        <v>0</v>
      </c>
      <c r="AN33" s="60">
        <f>SUM(AN34:AN34)</f>
        <v>0</v>
      </c>
      <c r="AO33" s="60">
        <f>SUM(AO34:AO34)</f>
        <v>0</v>
      </c>
      <c r="AP33" s="60">
        <f t="shared" ref="AP33:AP35" si="38">AJ33+AK33+AN33+AO33</f>
        <v>17730</v>
      </c>
      <c r="AQ33" s="60">
        <f>SUM(AQ34:AQ34)</f>
        <v>0</v>
      </c>
      <c r="AR33" s="60"/>
      <c r="AS33" s="60">
        <f>AS34+AS35</f>
        <v>38706.699999999997</v>
      </c>
      <c r="AT33" s="60">
        <f>SUM(AT34:AT34)</f>
        <v>0</v>
      </c>
      <c r="AU33" s="60">
        <f>SUM(AU34:AU34)</f>
        <v>0</v>
      </c>
      <c r="AV33" s="60">
        <f>SUM(AV34:AV34)</f>
        <v>0</v>
      </c>
      <c r="AW33" s="60">
        <f t="shared" si="28"/>
        <v>38706.699999999997</v>
      </c>
      <c r="AX33" s="60">
        <v>0</v>
      </c>
      <c r="AY33" s="60"/>
      <c r="AZ33" s="60">
        <v>0</v>
      </c>
      <c r="BA33" s="60">
        <v>0</v>
      </c>
      <c r="BB33" s="60">
        <v>0</v>
      </c>
      <c r="BC33" s="60">
        <v>0</v>
      </c>
      <c r="BD33" s="116">
        <v>0</v>
      </c>
      <c r="BE33" s="144">
        <v>0</v>
      </c>
      <c r="BF33" s="60"/>
      <c r="BG33" s="60">
        <v>0</v>
      </c>
      <c r="BH33" s="60">
        <v>0</v>
      </c>
      <c r="BI33" s="60">
        <v>0</v>
      </c>
      <c r="BJ33" s="60">
        <v>0</v>
      </c>
      <c r="BK33" s="61">
        <v>0</v>
      </c>
      <c r="BL33" s="144">
        <v>0</v>
      </c>
      <c r="BM33" s="60"/>
      <c r="BN33" s="60">
        <v>0</v>
      </c>
      <c r="BO33" s="60">
        <v>0</v>
      </c>
      <c r="BP33" s="60">
        <v>0</v>
      </c>
      <c r="BQ33" s="60">
        <v>0</v>
      </c>
      <c r="BR33" s="116">
        <v>0</v>
      </c>
      <c r="BS33" s="144">
        <v>0</v>
      </c>
      <c r="BT33" s="60"/>
      <c r="BU33" s="60"/>
      <c r="BV33" s="60">
        <f>SUM(BV34:BV34)</f>
        <v>0</v>
      </c>
      <c r="BW33" s="60">
        <v>0</v>
      </c>
      <c r="BX33" s="60"/>
      <c r="BY33" s="60">
        <f>SUM(BY34:BY34)</f>
        <v>0</v>
      </c>
      <c r="BZ33" s="61">
        <f t="shared" si="25"/>
        <v>0</v>
      </c>
      <c r="CA33" s="188">
        <v>0</v>
      </c>
      <c r="CB33" s="66"/>
      <c r="CC33" s="66"/>
      <c r="CD33" s="66">
        <f>SUM(CD34:CD34)</f>
        <v>0</v>
      </c>
      <c r="CE33" s="66">
        <v>0</v>
      </c>
      <c r="CF33" s="66"/>
      <c r="CG33" s="66">
        <f>SUM(CG34:CG34)</f>
        <v>0</v>
      </c>
      <c r="CH33" s="169">
        <f t="shared" ref="CH33:CH35" si="39">CA33+CC33+CE33+CG33</f>
        <v>0</v>
      </c>
      <c r="CI33" s="132">
        <v>0</v>
      </c>
      <c r="CJ33" s="66"/>
      <c r="CK33" s="66"/>
      <c r="CL33" s="66">
        <f>SUM(CL34:CL34)</f>
        <v>0</v>
      </c>
      <c r="CM33" s="66">
        <v>0</v>
      </c>
      <c r="CN33" s="66"/>
      <c r="CO33" s="66">
        <f>SUM(CO34:CO34)</f>
        <v>0</v>
      </c>
      <c r="CP33" s="67">
        <f>CI33+CK33+CM33+CO33</f>
        <v>0</v>
      </c>
    </row>
    <row r="34" spans="1:94" ht="58.5" hidden="1" customHeight="1">
      <c r="A34" s="18" t="s">
        <v>42</v>
      </c>
      <c r="B34" s="29" t="s">
        <v>48</v>
      </c>
      <c r="C34" s="10" t="s">
        <v>141</v>
      </c>
      <c r="D34" s="14" t="s">
        <v>45</v>
      </c>
      <c r="E34" s="75">
        <f t="shared" si="0"/>
        <v>0</v>
      </c>
      <c r="F34" s="75">
        <f t="shared" si="7"/>
        <v>29942.5</v>
      </c>
      <c r="G34" s="75">
        <f t="shared" si="1"/>
        <v>29942.5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>
        <f>X34+Y34</f>
        <v>10000</v>
      </c>
      <c r="X34" s="58">
        <f>5000+5000</f>
        <v>10000</v>
      </c>
      <c r="Y34" s="58"/>
      <c r="Z34" s="58"/>
      <c r="AA34" s="58"/>
      <c r="AB34" s="58">
        <f t="shared" si="36"/>
        <v>10000</v>
      </c>
      <c r="AC34" s="58"/>
      <c r="AD34" s="58">
        <f t="shared" si="31"/>
        <v>4260.5</v>
      </c>
      <c r="AE34" s="58">
        <v>4260.5</v>
      </c>
      <c r="AF34" s="58"/>
      <c r="AG34" s="58"/>
      <c r="AH34" s="58"/>
      <c r="AI34" s="58">
        <f t="shared" si="37"/>
        <v>4260.5</v>
      </c>
      <c r="AJ34" s="58"/>
      <c r="AK34" s="58">
        <f t="shared" si="33"/>
        <v>8491</v>
      </c>
      <c r="AL34" s="58">
        <v>8491</v>
      </c>
      <c r="AM34" s="58"/>
      <c r="AN34" s="58"/>
      <c r="AO34" s="58"/>
      <c r="AP34" s="58">
        <f t="shared" si="38"/>
        <v>8491</v>
      </c>
      <c r="AQ34" s="58"/>
      <c r="AR34" s="58"/>
      <c r="AS34" s="58">
        <v>7191</v>
      </c>
      <c r="AT34" s="58"/>
      <c r="AU34" s="58"/>
      <c r="AV34" s="58"/>
      <c r="AW34" s="58">
        <f t="shared" si="28"/>
        <v>7191</v>
      </c>
      <c r="AX34" s="58"/>
      <c r="AY34" s="58"/>
      <c r="AZ34" s="58">
        <v>0</v>
      </c>
      <c r="BA34" s="58"/>
      <c r="BB34" s="58"/>
      <c r="BC34" s="58"/>
      <c r="BD34" s="117">
        <v>0</v>
      </c>
      <c r="BE34" s="145"/>
      <c r="BF34" s="58"/>
      <c r="BG34" s="58">
        <v>0</v>
      </c>
      <c r="BH34" s="58"/>
      <c r="BI34" s="58"/>
      <c r="BJ34" s="58"/>
      <c r="BK34" s="59">
        <v>0</v>
      </c>
      <c r="BL34" s="145"/>
      <c r="BM34" s="58"/>
      <c r="BN34" s="58">
        <v>0</v>
      </c>
      <c r="BO34" s="58"/>
      <c r="BP34" s="58"/>
      <c r="BQ34" s="58"/>
      <c r="BR34" s="117">
        <v>0</v>
      </c>
      <c r="BS34" s="145"/>
      <c r="BT34" s="58"/>
      <c r="BU34" s="58"/>
      <c r="BV34" s="58"/>
      <c r="BW34" s="58">
        <v>0</v>
      </c>
      <c r="BX34" s="58"/>
      <c r="BY34" s="58"/>
      <c r="BZ34" s="59">
        <f t="shared" si="25"/>
        <v>0</v>
      </c>
      <c r="CA34" s="189"/>
      <c r="CB34" s="68"/>
      <c r="CC34" s="68"/>
      <c r="CD34" s="68"/>
      <c r="CE34" s="68">
        <v>0</v>
      </c>
      <c r="CF34" s="68"/>
      <c r="CG34" s="68"/>
      <c r="CH34" s="170">
        <f t="shared" si="39"/>
        <v>0</v>
      </c>
      <c r="CI34" s="133"/>
      <c r="CJ34" s="68"/>
      <c r="CK34" s="68"/>
      <c r="CL34" s="68"/>
      <c r="CM34" s="68">
        <v>0</v>
      </c>
      <c r="CN34" s="68"/>
      <c r="CO34" s="68"/>
      <c r="CP34" s="69">
        <f>CI34+CK34+CM34+CO34</f>
        <v>0</v>
      </c>
    </row>
    <row r="35" spans="1:94" ht="58.5" hidden="1" customHeight="1">
      <c r="A35" s="18" t="s">
        <v>43</v>
      </c>
      <c r="B35" s="29" t="s">
        <v>87</v>
      </c>
      <c r="C35" s="10" t="s">
        <v>141</v>
      </c>
      <c r="D35" s="14" t="s">
        <v>88</v>
      </c>
      <c r="E35" s="75">
        <f t="shared" si="0"/>
        <v>0</v>
      </c>
      <c r="F35" s="75">
        <f t="shared" si="7"/>
        <v>61159.8</v>
      </c>
      <c r="G35" s="75">
        <f t="shared" si="1"/>
        <v>61159.8</v>
      </c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>
        <f>X35+Y35</f>
        <v>20405.099999999999</v>
      </c>
      <c r="X35" s="58">
        <v>20405.099999999999</v>
      </c>
      <c r="Y35" s="58"/>
      <c r="Z35" s="58"/>
      <c r="AA35" s="58"/>
      <c r="AB35" s="58">
        <f>V35+W35+Z35+AA35</f>
        <v>20405.099999999999</v>
      </c>
      <c r="AC35" s="58"/>
      <c r="AD35" s="58">
        <f>AE35+AF35</f>
        <v>0</v>
      </c>
      <c r="AE35" s="58"/>
      <c r="AF35" s="58"/>
      <c r="AG35" s="58"/>
      <c r="AH35" s="58"/>
      <c r="AI35" s="58">
        <f t="shared" si="37"/>
        <v>0</v>
      </c>
      <c r="AJ35" s="58"/>
      <c r="AK35" s="58">
        <f t="shared" si="33"/>
        <v>9239</v>
      </c>
      <c r="AL35" s="58">
        <f>3702.5+5536.5</f>
        <v>9239</v>
      </c>
      <c r="AM35" s="58"/>
      <c r="AN35" s="58"/>
      <c r="AO35" s="58"/>
      <c r="AP35" s="58">
        <f t="shared" si="38"/>
        <v>9239</v>
      </c>
      <c r="AQ35" s="58"/>
      <c r="AR35" s="58"/>
      <c r="AS35" s="58">
        <v>31515.7</v>
      </c>
      <c r="AT35" s="58"/>
      <c r="AU35" s="58"/>
      <c r="AV35" s="58"/>
      <c r="AW35" s="58">
        <f t="shared" si="28"/>
        <v>31515.7</v>
      </c>
      <c r="AX35" s="58"/>
      <c r="AY35" s="58"/>
      <c r="AZ35" s="58">
        <v>0</v>
      </c>
      <c r="BA35" s="58"/>
      <c r="BB35" s="58"/>
      <c r="BC35" s="58"/>
      <c r="BD35" s="117">
        <v>0</v>
      </c>
      <c r="BE35" s="145"/>
      <c r="BF35" s="58"/>
      <c r="BG35" s="58">
        <v>0</v>
      </c>
      <c r="BH35" s="58"/>
      <c r="BI35" s="58"/>
      <c r="BJ35" s="58"/>
      <c r="BK35" s="59">
        <v>0</v>
      </c>
      <c r="BL35" s="145"/>
      <c r="BM35" s="58"/>
      <c r="BN35" s="58">
        <v>0</v>
      </c>
      <c r="BO35" s="58"/>
      <c r="BP35" s="58"/>
      <c r="BQ35" s="58"/>
      <c r="BR35" s="117">
        <v>0</v>
      </c>
      <c r="BS35" s="145"/>
      <c r="BT35" s="58"/>
      <c r="BU35" s="58"/>
      <c r="BV35" s="58"/>
      <c r="BW35" s="58">
        <v>0</v>
      </c>
      <c r="BX35" s="58"/>
      <c r="BY35" s="58"/>
      <c r="BZ35" s="59">
        <f t="shared" si="25"/>
        <v>0</v>
      </c>
      <c r="CA35" s="189"/>
      <c r="CB35" s="68"/>
      <c r="CC35" s="68"/>
      <c r="CD35" s="68"/>
      <c r="CE35" s="68">
        <v>0</v>
      </c>
      <c r="CF35" s="68"/>
      <c r="CG35" s="68"/>
      <c r="CH35" s="170">
        <f t="shared" si="39"/>
        <v>0</v>
      </c>
      <c r="CI35" s="133"/>
      <c r="CJ35" s="68"/>
      <c r="CK35" s="68"/>
      <c r="CL35" s="68"/>
      <c r="CM35" s="68">
        <v>0</v>
      </c>
      <c r="CN35" s="68"/>
      <c r="CO35" s="68"/>
      <c r="CP35" s="69">
        <f>CI35+CK35+CM35+CO35</f>
        <v>0</v>
      </c>
    </row>
    <row r="36" spans="1:94" s="83" customFormat="1" ht="79.5" customHeight="1">
      <c r="A36" s="78">
        <v>2</v>
      </c>
      <c r="B36" s="79" t="s">
        <v>81</v>
      </c>
      <c r="C36" s="73" t="s">
        <v>167</v>
      </c>
      <c r="D36" s="80" t="s">
        <v>19</v>
      </c>
      <c r="E36" s="75">
        <f>CP36+BR36+BZ36+CH36</f>
        <v>7041298.3160000006</v>
      </c>
      <c r="F36" s="75">
        <f>AW36+AB36+AI36+AP36+U36+N36+BD36+BK36</f>
        <v>8824645.0999999996</v>
      </c>
      <c r="G36" s="75">
        <f t="shared" si="1"/>
        <v>15865943.415999997</v>
      </c>
      <c r="H36" s="81">
        <f>SUM(H37:H40)</f>
        <v>633590.4</v>
      </c>
      <c r="I36" s="81"/>
      <c r="J36" s="81"/>
      <c r="K36" s="81"/>
      <c r="L36" s="81"/>
      <c r="M36" s="81"/>
      <c r="N36" s="81">
        <f>H36+I36+L36+M36</f>
        <v>633590.4</v>
      </c>
      <c r="O36" s="81">
        <v>625162.30000000005</v>
      </c>
      <c r="P36" s="81"/>
      <c r="Q36" s="81"/>
      <c r="R36" s="81"/>
      <c r="S36" s="81"/>
      <c r="T36" s="81"/>
      <c r="U36" s="81">
        <f>O36+P36+S36+T36</f>
        <v>625162.30000000005</v>
      </c>
      <c r="V36" s="81">
        <f>SUM(V37:V40)</f>
        <v>777370</v>
      </c>
      <c r="W36" s="81"/>
      <c r="X36" s="81"/>
      <c r="Y36" s="81"/>
      <c r="Z36" s="81"/>
      <c r="AA36" s="81"/>
      <c r="AB36" s="81">
        <f>V36+Y36+Z36+AA36</f>
        <v>777370</v>
      </c>
      <c r="AC36" s="81">
        <f>SUM(AC37:AC40)</f>
        <v>873369</v>
      </c>
      <c r="AD36" s="81"/>
      <c r="AE36" s="81"/>
      <c r="AF36" s="81"/>
      <c r="AG36" s="81"/>
      <c r="AH36" s="81"/>
      <c r="AI36" s="81">
        <f>AC36+AF36+AG36+AH36</f>
        <v>873369</v>
      </c>
      <c r="AJ36" s="81">
        <f>SUM(AJ37:AJ45)</f>
        <v>1317414.3</v>
      </c>
      <c r="AK36" s="81"/>
      <c r="AL36" s="81"/>
      <c r="AM36" s="81"/>
      <c r="AN36" s="81"/>
      <c r="AO36" s="81"/>
      <c r="AP36" s="81">
        <f>AJ36+AM36+AN36+AO36</f>
        <v>1317414.3</v>
      </c>
      <c r="AQ36" s="81">
        <f>SUM(AQ37:AR47)</f>
        <v>1578646.8</v>
      </c>
      <c r="AR36" s="81"/>
      <c r="AS36" s="81"/>
      <c r="AT36" s="81"/>
      <c r="AU36" s="81"/>
      <c r="AV36" s="81"/>
      <c r="AW36" s="81">
        <f>AQ36+AT36+AU36+AV36</f>
        <v>1578646.8</v>
      </c>
      <c r="AX36" s="81">
        <f>SUM(AX37:AY47)</f>
        <v>1389861.8</v>
      </c>
      <c r="AY36" s="81"/>
      <c r="AZ36" s="81"/>
      <c r="BA36" s="81"/>
      <c r="BB36" s="81"/>
      <c r="BC36" s="81"/>
      <c r="BD36" s="118">
        <f>AX36+BA36+BB36+BC36</f>
        <v>1389861.8</v>
      </c>
      <c r="BE36" s="134">
        <f>SUM(BE37:BE47)</f>
        <v>1629230.5000000002</v>
      </c>
      <c r="BF36" s="81"/>
      <c r="BG36" s="81"/>
      <c r="BH36" s="81"/>
      <c r="BI36" s="81"/>
      <c r="BJ36" s="81"/>
      <c r="BK36" s="82">
        <f>BE36+BH36+BI36+BJ36</f>
        <v>1629230.5000000002</v>
      </c>
      <c r="BL36" s="134">
        <f>SUM(BL37:BL47)</f>
        <v>1578662.004</v>
      </c>
      <c r="BM36" s="81"/>
      <c r="BN36" s="81"/>
      <c r="BO36" s="81"/>
      <c r="BP36" s="81">
        <f>SUM(BP37:BP46)</f>
        <v>28332.9</v>
      </c>
      <c r="BQ36" s="81"/>
      <c r="BR36" s="118">
        <f>SUM(BL36,BN36,BP36,BQ36)</f>
        <v>1606994.9039999999</v>
      </c>
      <c r="BS36" s="134">
        <f>SUM(BS37:BS46)</f>
        <v>1530315.8040000002</v>
      </c>
      <c r="BT36" s="81"/>
      <c r="BU36" s="81"/>
      <c r="BV36" s="81"/>
      <c r="BW36" s="81"/>
      <c r="BX36" s="81">
        <f>SUM(BX37:BX46)</f>
        <v>29049.5</v>
      </c>
      <c r="BY36" s="81"/>
      <c r="BZ36" s="82">
        <f>SUM(BS36,BW36,BX36,BY36)</f>
        <v>1559365.3040000002</v>
      </c>
      <c r="CA36" s="190">
        <f>SUM(CA37:CA46)</f>
        <v>1860087.4040000001</v>
      </c>
      <c r="CB36" s="81"/>
      <c r="CC36" s="81"/>
      <c r="CD36" s="81"/>
      <c r="CE36" s="81"/>
      <c r="CF36" s="81">
        <f>SUM(CF37:CF46)</f>
        <v>29049.5</v>
      </c>
      <c r="CG36" s="81"/>
      <c r="CH36" s="118">
        <f>CA36+CE36+CG36+CF36</f>
        <v>1889136.9040000001</v>
      </c>
      <c r="CI36" s="134">
        <f>SUM(CI37:CI46)</f>
        <v>1956751.7040000001</v>
      </c>
      <c r="CJ36" s="81"/>
      <c r="CK36" s="81"/>
      <c r="CL36" s="81"/>
      <c r="CM36" s="81"/>
      <c r="CN36" s="81">
        <f>SUM(CN37:CN46)</f>
        <v>29049.5</v>
      </c>
      <c r="CO36" s="81"/>
      <c r="CP36" s="82">
        <f>CI36+CM36+CO36+CN36</f>
        <v>1985801.2040000001</v>
      </c>
    </row>
    <row r="37" spans="1:94" ht="60.75" customHeight="1">
      <c r="A37" s="17" t="s">
        <v>130</v>
      </c>
      <c r="B37" s="11" t="s">
        <v>11</v>
      </c>
      <c r="C37" s="10" t="s">
        <v>149</v>
      </c>
      <c r="D37" s="14" t="s">
        <v>47</v>
      </c>
      <c r="E37" s="96">
        <f t="shared" si="0"/>
        <v>134707.70000000001</v>
      </c>
      <c r="F37" s="75">
        <f t="shared" si="7"/>
        <v>101325.4</v>
      </c>
      <c r="G37" s="75">
        <f t="shared" si="1"/>
        <v>236033.09999999998</v>
      </c>
      <c r="H37" s="97">
        <f>3790.9-1043</f>
        <v>2747.9</v>
      </c>
      <c r="I37" s="97"/>
      <c r="J37" s="97"/>
      <c r="K37" s="97"/>
      <c r="L37" s="97"/>
      <c r="M37" s="97"/>
      <c r="N37" s="94">
        <f t="shared" ref="N37:N40" si="40">H37+I37+L37+M37</f>
        <v>2747.9</v>
      </c>
      <c r="O37" s="97">
        <v>3272.1</v>
      </c>
      <c r="P37" s="97"/>
      <c r="Q37" s="97"/>
      <c r="R37" s="97"/>
      <c r="S37" s="97"/>
      <c r="T37" s="97"/>
      <c r="U37" s="94">
        <f t="shared" ref="U37:U40" si="41">O37+P37+S37+T37</f>
        <v>3272.1</v>
      </c>
      <c r="V37" s="94">
        <f>3313-3313+3314.4</f>
        <v>3314.4</v>
      </c>
      <c r="W37" s="97"/>
      <c r="X37" s="97"/>
      <c r="Y37" s="97"/>
      <c r="Z37" s="97"/>
      <c r="AA37" s="97"/>
      <c r="AB37" s="94">
        <f t="shared" ref="AB37:AB40" si="42">V37+Y37+Z37+AA37</f>
        <v>3314.4</v>
      </c>
      <c r="AC37" s="94">
        <v>3712.1</v>
      </c>
      <c r="AD37" s="97"/>
      <c r="AE37" s="97"/>
      <c r="AF37" s="97"/>
      <c r="AG37" s="97"/>
      <c r="AH37" s="97"/>
      <c r="AI37" s="94">
        <f t="shared" ref="AI37:AI40" si="43">AC37+AF37+AG37+AH37</f>
        <v>3712.1</v>
      </c>
      <c r="AJ37" s="94">
        <v>4506.7</v>
      </c>
      <c r="AK37" s="97"/>
      <c r="AL37" s="97"/>
      <c r="AM37" s="97"/>
      <c r="AN37" s="97"/>
      <c r="AO37" s="97"/>
      <c r="AP37" s="94">
        <f t="shared" ref="AP37:AP44" si="44">AJ37+AM37+AN37+AO37</f>
        <v>4506.7</v>
      </c>
      <c r="AQ37" s="94">
        <f>5031.8+370.8+17706.5</f>
        <v>23109.1</v>
      </c>
      <c r="AR37" s="97"/>
      <c r="AS37" s="97"/>
      <c r="AT37" s="97"/>
      <c r="AU37" s="97"/>
      <c r="AV37" s="97"/>
      <c r="AW37" s="94">
        <f t="shared" ref="AW37:AW47" si="45">AQ37+AT37+AU37+AV37</f>
        <v>23109.1</v>
      </c>
      <c r="AX37" s="94">
        <v>31005</v>
      </c>
      <c r="AY37" s="97"/>
      <c r="AZ37" s="97"/>
      <c r="BA37" s="97"/>
      <c r="BB37" s="97"/>
      <c r="BC37" s="97"/>
      <c r="BD37" s="115">
        <f t="shared" ref="BD37:BD42" si="46">AX37+BA37+BB37+BC37</f>
        <v>31005</v>
      </c>
      <c r="BE37" s="130">
        <v>29658.1</v>
      </c>
      <c r="BF37" s="97"/>
      <c r="BG37" s="97"/>
      <c r="BH37" s="97"/>
      <c r="BI37" s="97"/>
      <c r="BJ37" s="97"/>
      <c r="BK37" s="148">
        <f t="shared" ref="BK37:BK47" si="47">SUM(BE37:BJ37)</f>
        <v>29658.1</v>
      </c>
      <c r="BL37" s="135">
        <f>31088.1-1343.8</f>
        <v>29744.3</v>
      </c>
      <c r="BM37" s="97"/>
      <c r="BN37" s="97"/>
      <c r="BO37" s="97"/>
      <c r="BP37" s="97"/>
      <c r="BQ37" s="97"/>
      <c r="BR37" s="168">
        <f>SUM(BL37:BQ37)</f>
        <v>29744.3</v>
      </c>
      <c r="BS37" s="135">
        <v>34987.800000000003</v>
      </c>
      <c r="BT37" s="97"/>
      <c r="BU37" s="97"/>
      <c r="BV37" s="97"/>
      <c r="BW37" s="97"/>
      <c r="BX37" s="97"/>
      <c r="BY37" s="97"/>
      <c r="BZ37" s="98">
        <f t="shared" ref="BZ37" si="48">SUM(BS37:BY37)</f>
        <v>34987.800000000003</v>
      </c>
      <c r="CA37" s="191">
        <v>34987.800000000003</v>
      </c>
      <c r="CB37" s="97"/>
      <c r="CC37" s="97"/>
      <c r="CD37" s="97"/>
      <c r="CE37" s="97"/>
      <c r="CF37" s="97"/>
      <c r="CG37" s="97"/>
      <c r="CH37" s="168">
        <f t="shared" ref="CH37:CH47" si="49">SUM(CA37:CG37)</f>
        <v>34987.800000000003</v>
      </c>
      <c r="CI37" s="135">
        <v>34987.800000000003</v>
      </c>
      <c r="CJ37" s="97"/>
      <c r="CK37" s="97"/>
      <c r="CL37" s="97"/>
      <c r="CM37" s="97"/>
      <c r="CN37" s="97"/>
      <c r="CO37" s="97"/>
      <c r="CP37" s="98">
        <f t="shared" ref="CP37:CP52" si="50">SUM(CI37:CO37)</f>
        <v>34987.800000000003</v>
      </c>
    </row>
    <row r="38" spans="1:94" ht="123.75" customHeight="1">
      <c r="A38" s="17" t="s">
        <v>131</v>
      </c>
      <c r="B38" s="11" t="s">
        <v>137</v>
      </c>
      <c r="C38" s="10" t="s">
        <v>149</v>
      </c>
      <c r="D38" s="109" t="s">
        <v>55</v>
      </c>
      <c r="E38" s="96">
        <f t="shared" si="0"/>
        <v>6372944.3000000007</v>
      </c>
      <c r="F38" s="75">
        <f t="shared" si="7"/>
        <v>7713583.7999999998</v>
      </c>
      <c r="G38" s="75">
        <f t="shared" si="1"/>
        <v>14086528.1</v>
      </c>
      <c r="H38" s="97">
        <v>628800</v>
      </c>
      <c r="I38" s="97"/>
      <c r="J38" s="97"/>
      <c r="K38" s="97"/>
      <c r="L38" s="97"/>
      <c r="M38" s="97"/>
      <c r="N38" s="94">
        <f t="shared" si="40"/>
        <v>628800</v>
      </c>
      <c r="O38" s="97">
        <v>612000</v>
      </c>
      <c r="P38" s="97"/>
      <c r="Q38" s="97"/>
      <c r="R38" s="97"/>
      <c r="S38" s="97"/>
      <c r="T38" s="97"/>
      <c r="U38" s="94">
        <f t="shared" si="41"/>
        <v>612000</v>
      </c>
      <c r="V38" s="94">
        <v>769897.5</v>
      </c>
      <c r="W38" s="97"/>
      <c r="X38" s="97"/>
      <c r="Y38" s="97"/>
      <c r="Z38" s="97"/>
      <c r="AA38" s="97"/>
      <c r="AB38" s="94">
        <f t="shared" si="42"/>
        <v>769897.5</v>
      </c>
      <c r="AC38" s="94">
        <v>865876</v>
      </c>
      <c r="AD38" s="97"/>
      <c r="AE38" s="97"/>
      <c r="AF38" s="97"/>
      <c r="AG38" s="97"/>
      <c r="AH38" s="97"/>
      <c r="AI38" s="94">
        <f t="shared" si="43"/>
        <v>865876</v>
      </c>
      <c r="AJ38" s="94">
        <v>961549.4</v>
      </c>
      <c r="AK38" s="97"/>
      <c r="AL38" s="97"/>
      <c r="AM38" s="97"/>
      <c r="AN38" s="97"/>
      <c r="AO38" s="97"/>
      <c r="AP38" s="94">
        <f t="shared" si="44"/>
        <v>961549.4</v>
      </c>
      <c r="AQ38" s="94">
        <f>1151339+221406-262589.9</f>
        <v>1110155.1000000001</v>
      </c>
      <c r="AR38" s="97"/>
      <c r="AS38" s="97"/>
      <c r="AT38" s="97"/>
      <c r="AU38" s="97"/>
      <c r="AV38" s="97"/>
      <c r="AW38" s="94">
        <f t="shared" si="45"/>
        <v>1110155.1000000001</v>
      </c>
      <c r="AX38" s="94">
        <f>984220.4+277074.7</f>
        <v>1261295.1000000001</v>
      </c>
      <c r="AY38" s="97"/>
      <c r="AZ38" s="97"/>
      <c r="BA38" s="97"/>
      <c r="BB38" s="97"/>
      <c r="BC38" s="97"/>
      <c r="BD38" s="115">
        <f t="shared" si="46"/>
        <v>1261295.1000000001</v>
      </c>
      <c r="BE38" s="130">
        <f>1120190.2+383820.5</f>
        <v>1504010.7</v>
      </c>
      <c r="BF38" s="97"/>
      <c r="BG38" s="97"/>
      <c r="BH38" s="97"/>
      <c r="BI38" s="97"/>
      <c r="BJ38" s="97"/>
      <c r="BK38" s="148">
        <f t="shared" si="47"/>
        <v>1504010.7</v>
      </c>
      <c r="BL38" s="130">
        <f>1337913.9+87836</f>
        <v>1425749.9</v>
      </c>
      <c r="BM38" s="97"/>
      <c r="BN38" s="97"/>
      <c r="BO38" s="97"/>
      <c r="BP38" s="97"/>
      <c r="BQ38" s="97"/>
      <c r="BR38" s="168">
        <f t="shared" ref="BR38:BR46" si="51">SUM(BL38:BQ38)</f>
        <v>1425749.9</v>
      </c>
      <c r="BS38" s="130">
        <v>1370060</v>
      </c>
      <c r="BT38" s="97"/>
      <c r="BU38" s="97"/>
      <c r="BV38" s="97"/>
      <c r="BW38" s="97"/>
      <c r="BX38" s="97"/>
      <c r="BY38" s="97"/>
      <c r="BZ38" s="98">
        <f t="shared" ref="BZ38:BZ47" si="52">SUM(BS38:BY38)</f>
        <v>1370060</v>
      </c>
      <c r="CA38" s="186">
        <v>1696274.4</v>
      </c>
      <c r="CB38" s="97"/>
      <c r="CC38" s="97"/>
      <c r="CD38" s="97"/>
      <c r="CE38" s="97"/>
      <c r="CF38" s="97"/>
      <c r="CG38" s="97"/>
      <c r="CH38" s="168">
        <f t="shared" si="49"/>
        <v>1696274.4</v>
      </c>
      <c r="CI38" s="130">
        <v>1880860</v>
      </c>
      <c r="CJ38" s="97"/>
      <c r="CK38" s="97"/>
      <c r="CL38" s="97"/>
      <c r="CM38" s="97"/>
      <c r="CN38" s="97"/>
      <c r="CO38" s="97"/>
      <c r="CP38" s="98">
        <f t="shared" si="50"/>
        <v>1880860</v>
      </c>
    </row>
    <row r="39" spans="1:94" ht="59.25" customHeight="1">
      <c r="A39" s="17" t="s">
        <v>132</v>
      </c>
      <c r="B39" s="11" t="s">
        <v>13</v>
      </c>
      <c r="C39" s="10" t="s">
        <v>149</v>
      </c>
      <c r="D39" s="108" t="s">
        <v>20</v>
      </c>
      <c r="E39" s="96">
        <f t="shared" si="0"/>
        <v>17576.5</v>
      </c>
      <c r="F39" s="75">
        <f t="shared" si="7"/>
        <v>31235.599999999999</v>
      </c>
      <c r="G39" s="75">
        <f t="shared" si="1"/>
        <v>48812.1</v>
      </c>
      <c r="H39" s="97">
        <v>2042.5</v>
      </c>
      <c r="I39" s="97"/>
      <c r="J39" s="97"/>
      <c r="K39" s="97"/>
      <c r="L39" s="97"/>
      <c r="M39" s="97"/>
      <c r="N39" s="94">
        <f t="shared" si="40"/>
        <v>2042.5</v>
      </c>
      <c r="O39" s="97">
        <f>4930-280.7</f>
        <v>4649.3</v>
      </c>
      <c r="P39" s="97"/>
      <c r="Q39" s="97"/>
      <c r="R39" s="97"/>
      <c r="S39" s="97"/>
      <c r="T39" s="97"/>
      <c r="U39" s="94">
        <f t="shared" si="41"/>
        <v>4649.3</v>
      </c>
      <c r="V39" s="94">
        <f>4584-425.9</f>
        <v>4158.1000000000004</v>
      </c>
      <c r="W39" s="97"/>
      <c r="X39" s="97"/>
      <c r="Y39" s="97"/>
      <c r="Z39" s="97"/>
      <c r="AA39" s="97"/>
      <c r="AB39" s="94">
        <f t="shared" si="42"/>
        <v>4158.1000000000004</v>
      </c>
      <c r="AC39" s="94">
        <v>3780.9</v>
      </c>
      <c r="AD39" s="97"/>
      <c r="AE39" s="97"/>
      <c r="AF39" s="97"/>
      <c r="AG39" s="97"/>
      <c r="AH39" s="97"/>
      <c r="AI39" s="94">
        <f t="shared" si="43"/>
        <v>3780.9</v>
      </c>
      <c r="AJ39" s="94">
        <v>4644.8</v>
      </c>
      <c r="AK39" s="97"/>
      <c r="AL39" s="97"/>
      <c r="AM39" s="97"/>
      <c r="AN39" s="97"/>
      <c r="AO39" s="97"/>
      <c r="AP39" s="94">
        <f t="shared" si="44"/>
        <v>4644.8</v>
      </c>
      <c r="AQ39" s="94">
        <v>4850</v>
      </c>
      <c r="AR39" s="97"/>
      <c r="AS39" s="97"/>
      <c r="AT39" s="97"/>
      <c r="AU39" s="97"/>
      <c r="AV39" s="97"/>
      <c r="AW39" s="94">
        <f t="shared" si="45"/>
        <v>4850</v>
      </c>
      <c r="AX39" s="94">
        <v>4740</v>
      </c>
      <c r="AY39" s="97"/>
      <c r="AZ39" s="97"/>
      <c r="BA39" s="97"/>
      <c r="BB39" s="97"/>
      <c r="BC39" s="97"/>
      <c r="BD39" s="115">
        <f t="shared" si="46"/>
        <v>4740</v>
      </c>
      <c r="BE39" s="130">
        <v>2370</v>
      </c>
      <c r="BF39" s="97"/>
      <c r="BG39" s="97"/>
      <c r="BH39" s="97"/>
      <c r="BI39" s="97"/>
      <c r="BJ39" s="97"/>
      <c r="BK39" s="148">
        <f t="shared" si="47"/>
        <v>2370</v>
      </c>
      <c r="BL39" s="130">
        <v>3356.5000000000005</v>
      </c>
      <c r="BM39" s="97"/>
      <c r="BN39" s="97"/>
      <c r="BO39" s="97"/>
      <c r="BP39" s="97"/>
      <c r="BQ39" s="97"/>
      <c r="BR39" s="168">
        <f t="shared" si="51"/>
        <v>3356.5000000000005</v>
      </c>
      <c r="BS39" s="130">
        <v>4740</v>
      </c>
      <c r="BT39" s="97"/>
      <c r="BU39" s="97"/>
      <c r="BV39" s="97"/>
      <c r="BW39" s="97"/>
      <c r="BX39" s="97"/>
      <c r="BY39" s="97"/>
      <c r="BZ39" s="98">
        <f>BS39+BW39+BX39+BY39</f>
        <v>4740</v>
      </c>
      <c r="CA39" s="186">
        <v>4740</v>
      </c>
      <c r="CB39" s="97"/>
      <c r="CC39" s="97"/>
      <c r="CD39" s="97"/>
      <c r="CE39" s="97"/>
      <c r="CF39" s="97"/>
      <c r="CG39" s="97"/>
      <c r="CH39" s="168">
        <f t="shared" si="49"/>
        <v>4740</v>
      </c>
      <c r="CI39" s="130">
        <v>4740</v>
      </c>
      <c r="CJ39" s="97"/>
      <c r="CK39" s="97"/>
      <c r="CL39" s="97"/>
      <c r="CM39" s="97"/>
      <c r="CN39" s="97"/>
      <c r="CO39" s="97"/>
      <c r="CP39" s="98">
        <f t="shared" si="50"/>
        <v>4740</v>
      </c>
    </row>
    <row r="40" spans="1:94" ht="117" customHeight="1">
      <c r="A40" s="17" t="s">
        <v>133</v>
      </c>
      <c r="B40" s="11" t="s">
        <v>59</v>
      </c>
      <c r="C40" s="10" t="s">
        <v>149</v>
      </c>
      <c r="D40" s="108" t="s">
        <v>60</v>
      </c>
      <c r="E40" s="96">
        <f t="shared" si="0"/>
        <v>1.6E-2</v>
      </c>
      <c r="F40" s="75">
        <f t="shared" si="7"/>
        <v>0</v>
      </c>
      <c r="G40" s="75">
        <f t="shared" si="1"/>
        <v>1.6E-2</v>
      </c>
      <c r="H40" s="99"/>
      <c r="I40" s="99"/>
      <c r="J40" s="99"/>
      <c r="K40" s="99"/>
      <c r="L40" s="99"/>
      <c r="M40" s="99"/>
      <c r="N40" s="100">
        <f t="shared" si="40"/>
        <v>0</v>
      </c>
      <c r="O40" s="99"/>
      <c r="P40" s="99"/>
      <c r="Q40" s="99"/>
      <c r="R40" s="99"/>
      <c r="S40" s="99"/>
      <c r="T40" s="99"/>
      <c r="U40" s="100">
        <f t="shared" si="41"/>
        <v>0</v>
      </c>
      <c r="V40" s="99">
        <v>0</v>
      </c>
      <c r="W40" s="99"/>
      <c r="X40" s="99"/>
      <c r="Y40" s="99"/>
      <c r="Z40" s="99"/>
      <c r="AA40" s="99"/>
      <c r="AB40" s="100">
        <f t="shared" si="42"/>
        <v>0</v>
      </c>
      <c r="AC40" s="99">
        <v>0</v>
      </c>
      <c r="AD40" s="99"/>
      <c r="AE40" s="99"/>
      <c r="AF40" s="99"/>
      <c r="AG40" s="99"/>
      <c r="AH40" s="99"/>
      <c r="AI40" s="100">
        <f t="shared" si="43"/>
        <v>0</v>
      </c>
      <c r="AJ40" s="99">
        <v>0</v>
      </c>
      <c r="AK40" s="99"/>
      <c r="AL40" s="99"/>
      <c r="AM40" s="99"/>
      <c r="AN40" s="99"/>
      <c r="AO40" s="99"/>
      <c r="AP40" s="100">
        <f t="shared" si="44"/>
        <v>0</v>
      </c>
      <c r="AQ40" s="99">
        <v>0</v>
      </c>
      <c r="AR40" s="99"/>
      <c r="AS40" s="99"/>
      <c r="AT40" s="99"/>
      <c r="AU40" s="99"/>
      <c r="AV40" s="99"/>
      <c r="AW40" s="100">
        <f t="shared" si="45"/>
        <v>0</v>
      </c>
      <c r="AX40" s="99">
        <v>0</v>
      </c>
      <c r="AY40" s="99"/>
      <c r="AZ40" s="99"/>
      <c r="BA40" s="99"/>
      <c r="BB40" s="99"/>
      <c r="BC40" s="99"/>
      <c r="BD40" s="123">
        <f t="shared" si="46"/>
        <v>0</v>
      </c>
      <c r="BE40" s="147">
        <v>0</v>
      </c>
      <c r="BF40" s="99"/>
      <c r="BG40" s="99"/>
      <c r="BH40" s="99"/>
      <c r="BI40" s="99"/>
      <c r="BJ40" s="99"/>
      <c r="BK40" s="150">
        <f>SUM(BE40:BJ40)</f>
        <v>0</v>
      </c>
      <c r="BL40" s="207">
        <v>4.0000000000000001E-3</v>
      </c>
      <c r="BM40" s="99"/>
      <c r="BN40" s="99"/>
      <c r="BO40" s="99"/>
      <c r="BP40" s="99"/>
      <c r="BQ40" s="99"/>
      <c r="BR40" s="168">
        <f t="shared" si="51"/>
        <v>4.0000000000000001E-3</v>
      </c>
      <c r="BS40" s="207">
        <v>4.0000000000000001E-3</v>
      </c>
      <c r="BT40" s="99"/>
      <c r="BU40" s="99"/>
      <c r="BV40" s="99"/>
      <c r="BW40" s="99"/>
      <c r="BX40" s="99"/>
      <c r="BY40" s="99"/>
      <c r="BZ40" s="98">
        <f t="shared" si="52"/>
        <v>4.0000000000000001E-3</v>
      </c>
      <c r="CA40" s="208">
        <v>4.0000000000000001E-3</v>
      </c>
      <c r="CB40" s="99"/>
      <c r="CC40" s="99"/>
      <c r="CD40" s="99"/>
      <c r="CE40" s="101"/>
      <c r="CF40" s="101"/>
      <c r="CG40" s="99"/>
      <c r="CH40" s="168">
        <f t="shared" si="49"/>
        <v>4.0000000000000001E-3</v>
      </c>
      <c r="CI40" s="207">
        <v>4.0000000000000001E-3</v>
      </c>
      <c r="CJ40" s="99"/>
      <c r="CK40" s="99"/>
      <c r="CL40" s="99"/>
      <c r="CM40" s="101"/>
      <c r="CN40" s="101"/>
      <c r="CO40" s="99"/>
      <c r="CP40" s="98">
        <f t="shared" si="50"/>
        <v>4.0000000000000001E-3</v>
      </c>
    </row>
    <row r="41" spans="1:94" s="5" customFormat="1" ht="58.5" hidden="1" customHeight="1">
      <c r="A41" s="17" t="s">
        <v>91</v>
      </c>
      <c r="B41" s="11" t="s">
        <v>108</v>
      </c>
      <c r="C41" s="10" t="s">
        <v>142</v>
      </c>
      <c r="D41" s="108" t="s">
        <v>95</v>
      </c>
      <c r="E41" s="96">
        <f t="shared" si="0"/>
        <v>0</v>
      </c>
      <c r="F41" s="75">
        <f t="shared" si="7"/>
        <v>5100</v>
      </c>
      <c r="G41" s="75">
        <f t="shared" si="1"/>
        <v>5100</v>
      </c>
      <c r="H41" s="102"/>
      <c r="I41" s="102"/>
      <c r="J41" s="102"/>
      <c r="K41" s="102"/>
      <c r="L41" s="102"/>
      <c r="M41" s="102"/>
      <c r="N41" s="103"/>
      <c r="O41" s="102"/>
      <c r="P41" s="102"/>
      <c r="Q41" s="102"/>
      <c r="R41" s="102"/>
      <c r="S41" s="102"/>
      <c r="T41" s="102"/>
      <c r="U41" s="103"/>
      <c r="V41" s="102"/>
      <c r="W41" s="102"/>
      <c r="X41" s="102"/>
      <c r="Y41" s="102"/>
      <c r="Z41" s="102"/>
      <c r="AA41" s="102"/>
      <c r="AB41" s="103"/>
      <c r="AC41" s="102"/>
      <c r="AD41" s="102"/>
      <c r="AE41" s="102"/>
      <c r="AF41" s="102"/>
      <c r="AG41" s="102"/>
      <c r="AH41" s="102"/>
      <c r="AI41" s="103"/>
      <c r="AJ41" s="102"/>
      <c r="AK41" s="102"/>
      <c r="AL41" s="102"/>
      <c r="AM41" s="102"/>
      <c r="AN41" s="102"/>
      <c r="AO41" s="102"/>
      <c r="AP41" s="103"/>
      <c r="AQ41" s="97">
        <v>5100</v>
      </c>
      <c r="AR41" s="102"/>
      <c r="AS41" s="102"/>
      <c r="AT41" s="102"/>
      <c r="AU41" s="102"/>
      <c r="AV41" s="102"/>
      <c r="AW41" s="94">
        <f t="shared" si="45"/>
        <v>5100</v>
      </c>
      <c r="AX41" s="102"/>
      <c r="AY41" s="102"/>
      <c r="AZ41" s="102"/>
      <c r="BA41" s="102"/>
      <c r="BB41" s="102"/>
      <c r="BC41" s="102"/>
      <c r="BD41" s="124"/>
      <c r="BE41" s="136"/>
      <c r="BF41" s="102"/>
      <c r="BG41" s="102"/>
      <c r="BH41" s="102"/>
      <c r="BI41" s="102"/>
      <c r="BJ41" s="102"/>
      <c r="BK41" s="148">
        <f t="shared" si="47"/>
        <v>0</v>
      </c>
      <c r="BL41" s="136"/>
      <c r="BM41" s="102"/>
      <c r="BN41" s="102"/>
      <c r="BO41" s="102"/>
      <c r="BP41" s="102"/>
      <c r="BQ41" s="102"/>
      <c r="BR41" s="168">
        <f t="shared" si="51"/>
        <v>0</v>
      </c>
      <c r="BS41" s="136"/>
      <c r="BT41" s="102"/>
      <c r="BU41" s="102"/>
      <c r="BV41" s="102"/>
      <c r="BW41" s="102"/>
      <c r="BX41" s="102"/>
      <c r="BY41" s="102"/>
      <c r="BZ41" s="98">
        <f t="shared" si="52"/>
        <v>0</v>
      </c>
      <c r="CA41" s="192"/>
      <c r="CB41" s="102"/>
      <c r="CC41" s="102"/>
      <c r="CD41" s="102"/>
      <c r="CE41" s="102"/>
      <c r="CF41" s="102"/>
      <c r="CG41" s="102"/>
      <c r="CH41" s="168">
        <f t="shared" si="49"/>
        <v>0</v>
      </c>
      <c r="CI41" s="136"/>
      <c r="CJ41" s="102"/>
      <c r="CK41" s="102"/>
      <c r="CL41" s="102"/>
      <c r="CM41" s="102"/>
      <c r="CN41" s="102"/>
      <c r="CO41" s="102"/>
      <c r="CP41" s="98">
        <f t="shared" si="50"/>
        <v>0</v>
      </c>
    </row>
    <row r="42" spans="1:94" ht="14.25" hidden="1" customHeight="1">
      <c r="A42" s="18" t="s">
        <v>102</v>
      </c>
      <c r="B42" s="11" t="s">
        <v>127</v>
      </c>
      <c r="C42" s="10" t="s">
        <v>89</v>
      </c>
      <c r="D42" s="108" t="s">
        <v>90</v>
      </c>
      <c r="E42" s="96">
        <f t="shared" si="0"/>
        <v>0</v>
      </c>
      <c r="F42" s="75">
        <f t="shared" si="7"/>
        <v>327952.2</v>
      </c>
      <c r="G42" s="75">
        <f t="shared" si="1"/>
        <v>327952.2</v>
      </c>
      <c r="H42" s="97"/>
      <c r="I42" s="97"/>
      <c r="J42" s="97"/>
      <c r="K42" s="97"/>
      <c r="L42" s="97"/>
      <c r="M42" s="97"/>
      <c r="N42" s="94"/>
      <c r="O42" s="97"/>
      <c r="P42" s="97"/>
      <c r="Q42" s="97"/>
      <c r="R42" s="97"/>
      <c r="S42" s="97"/>
      <c r="T42" s="97"/>
      <c r="U42" s="94"/>
      <c r="V42" s="97"/>
      <c r="W42" s="97"/>
      <c r="X42" s="97"/>
      <c r="Y42" s="97"/>
      <c r="Z42" s="97"/>
      <c r="AA42" s="97"/>
      <c r="AB42" s="94"/>
      <c r="AC42" s="97"/>
      <c r="AD42" s="97"/>
      <c r="AE42" s="97"/>
      <c r="AF42" s="97"/>
      <c r="AG42" s="97"/>
      <c r="AH42" s="97"/>
      <c r="AI42" s="94"/>
      <c r="AJ42" s="97"/>
      <c r="AK42" s="97"/>
      <c r="AL42" s="97"/>
      <c r="AM42" s="97"/>
      <c r="AN42" s="97"/>
      <c r="AO42" s="97"/>
      <c r="AP42" s="94"/>
      <c r="AQ42" s="97">
        <f>263754+64198.2</f>
        <v>327952.2</v>
      </c>
      <c r="AR42" s="97"/>
      <c r="AS42" s="97"/>
      <c r="AT42" s="97"/>
      <c r="AU42" s="97"/>
      <c r="AV42" s="97"/>
      <c r="AW42" s="94">
        <f t="shared" si="45"/>
        <v>327952.2</v>
      </c>
      <c r="AX42" s="97"/>
      <c r="AY42" s="97"/>
      <c r="AZ42" s="97"/>
      <c r="BA42" s="97"/>
      <c r="BB42" s="97"/>
      <c r="BC42" s="97"/>
      <c r="BD42" s="115">
        <f t="shared" si="46"/>
        <v>0</v>
      </c>
      <c r="BE42" s="135"/>
      <c r="BF42" s="97"/>
      <c r="BG42" s="97"/>
      <c r="BH42" s="97"/>
      <c r="BI42" s="97"/>
      <c r="BJ42" s="97"/>
      <c r="BK42" s="148">
        <f t="shared" si="47"/>
        <v>0</v>
      </c>
      <c r="BL42" s="135"/>
      <c r="BM42" s="97"/>
      <c r="BN42" s="97"/>
      <c r="BO42" s="97"/>
      <c r="BP42" s="97"/>
      <c r="BQ42" s="97"/>
      <c r="BR42" s="168">
        <f t="shared" si="51"/>
        <v>0</v>
      </c>
      <c r="BS42" s="135"/>
      <c r="BT42" s="97"/>
      <c r="BU42" s="97"/>
      <c r="BV42" s="97"/>
      <c r="BW42" s="97"/>
      <c r="BX42" s="97"/>
      <c r="BY42" s="97"/>
      <c r="BZ42" s="98">
        <f t="shared" si="52"/>
        <v>0</v>
      </c>
      <c r="CA42" s="191"/>
      <c r="CB42" s="97"/>
      <c r="CC42" s="97"/>
      <c r="CD42" s="97"/>
      <c r="CE42" s="97"/>
      <c r="CF42" s="97"/>
      <c r="CG42" s="97"/>
      <c r="CH42" s="168">
        <f t="shared" si="49"/>
        <v>0</v>
      </c>
      <c r="CI42" s="135"/>
      <c r="CJ42" s="97"/>
      <c r="CK42" s="97"/>
      <c r="CL42" s="97"/>
      <c r="CM42" s="97"/>
      <c r="CN42" s="97"/>
      <c r="CO42" s="97"/>
      <c r="CP42" s="98">
        <f t="shared" si="50"/>
        <v>0</v>
      </c>
    </row>
    <row r="43" spans="1:94" ht="47.25" customHeight="1">
      <c r="A43" s="18" t="s">
        <v>134</v>
      </c>
      <c r="B43" s="11" t="s">
        <v>124</v>
      </c>
      <c r="C43" s="10" t="s">
        <v>89</v>
      </c>
      <c r="D43" s="108" t="s">
        <v>90</v>
      </c>
      <c r="E43" s="96">
        <f t="shared" si="0"/>
        <v>253092.30000000002</v>
      </c>
      <c r="F43" s="75">
        <f t="shared" si="7"/>
        <v>476441.5</v>
      </c>
      <c r="G43" s="75">
        <f t="shared" si="1"/>
        <v>729533.79999999993</v>
      </c>
      <c r="H43" s="97"/>
      <c r="I43" s="97"/>
      <c r="J43" s="97"/>
      <c r="K43" s="97"/>
      <c r="L43" s="97"/>
      <c r="M43" s="97"/>
      <c r="N43" s="94"/>
      <c r="O43" s="97"/>
      <c r="P43" s="97"/>
      <c r="Q43" s="97"/>
      <c r="R43" s="97"/>
      <c r="S43" s="97"/>
      <c r="T43" s="97"/>
      <c r="U43" s="94"/>
      <c r="V43" s="97"/>
      <c r="W43" s="97"/>
      <c r="X43" s="97"/>
      <c r="Y43" s="97"/>
      <c r="Z43" s="97"/>
      <c r="AA43" s="97"/>
      <c r="AB43" s="94"/>
      <c r="AC43" s="97"/>
      <c r="AD43" s="97"/>
      <c r="AE43" s="97"/>
      <c r="AF43" s="97"/>
      <c r="AG43" s="97"/>
      <c r="AH43" s="97"/>
      <c r="AI43" s="94"/>
      <c r="AJ43" s="97">
        <v>307713.40000000002</v>
      </c>
      <c r="AK43" s="97"/>
      <c r="AL43" s="97"/>
      <c r="AM43" s="97"/>
      <c r="AN43" s="97"/>
      <c r="AO43" s="97"/>
      <c r="AP43" s="94">
        <f t="shared" ref="AP43" si="53">AJ43+AM43+AN43+AO43</f>
        <v>307713.40000000002</v>
      </c>
      <c r="AQ43" s="97"/>
      <c r="AR43" s="97"/>
      <c r="AS43" s="97"/>
      <c r="AT43" s="97"/>
      <c r="AU43" s="97"/>
      <c r="AV43" s="97"/>
      <c r="AW43" s="94">
        <f t="shared" ref="AW43" si="54">AQ43+AT43+AU43+AV43</f>
        <v>0</v>
      </c>
      <c r="AX43" s="97">
        <v>84364</v>
      </c>
      <c r="AY43" s="97"/>
      <c r="AZ43" s="97"/>
      <c r="BA43" s="97"/>
      <c r="BB43" s="97"/>
      <c r="BC43" s="97"/>
      <c r="BD43" s="115">
        <f>AX43+BA43+BB43+BC43</f>
        <v>84364</v>
      </c>
      <c r="BE43" s="135">
        <v>84364.1</v>
      </c>
      <c r="BF43" s="97"/>
      <c r="BG43" s="97"/>
      <c r="BH43" s="97"/>
      <c r="BI43" s="97"/>
      <c r="BJ43" s="97"/>
      <c r="BK43" s="148">
        <f t="shared" si="47"/>
        <v>84364.1</v>
      </c>
      <c r="BL43" s="135">
        <v>84364.1</v>
      </c>
      <c r="BM43" s="97"/>
      <c r="BN43" s="97"/>
      <c r="BO43" s="97"/>
      <c r="BP43" s="97"/>
      <c r="BQ43" s="97"/>
      <c r="BR43" s="168">
        <f t="shared" si="51"/>
        <v>84364.1</v>
      </c>
      <c r="BS43" s="135">
        <v>84364.1</v>
      </c>
      <c r="BT43" s="97"/>
      <c r="BU43" s="97"/>
      <c r="BV43" s="97"/>
      <c r="BW43" s="97"/>
      <c r="BX43" s="97"/>
      <c r="BY43" s="97"/>
      <c r="BZ43" s="98">
        <v>84364.1</v>
      </c>
      <c r="CA43" s="191">
        <v>84364.1</v>
      </c>
      <c r="CB43" s="97"/>
      <c r="CC43" s="97"/>
      <c r="CD43" s="97"/>
      <c r="CE43" s="97"/>
      <c r="CF43" s="97"/>
      <c r="CG43" s="97"/>
      <c r="CH43" s="168">
        <f t="shared" si="49"/>
        <v>84364.1</v>
      </c>
      <c r="CI43" s="135">
        <v>0</v>
      </c>
      <c r="CJ43" s="97"/>
      <c r="CK43" s="97"/>
      <c r="CL43" s="97"/>
      <c r="CM43" s="97"/>
      <c r="CN43" s="97"/>
      <c r="CO43" s="97"/>
      <c r="CP43" s="98">
        <f t="shared" si="50"/>
        <v>0</v>
      </c>
    </row>
    <row r="44" spans="1:94" ht="58.5" hidden="1" customHeight="1">
      <c r="A44" s="18" t="s">
        <v>103</v>
      </c>
      <c r="B44" s="11" t="s">
        <v>93</v>
      </c>
      <c r="C44" s="10" t="s">
        <v>89</v>
      </c>
      <c r="D44" s="108" t="s">
        <v>92</v>
      </c>
      <c r="E44" s="96">
        <f t="shared" si="0"/>
        <v>3557.2</v>
      </c>
      <c r="F44" s="75">
        <f t="shared" si="7"/>
        <v>130000</v>
      </c>
      <c r="G44" s="75">
        <f t="shared" si="1"/>
        <v>133557.20000000001</v>
      </c>
      <c r="H44" s="97"/>
      <c r="I44" s="97"/>
      <c r="J44" s="97"/>
      <c r="K44" s="97"/>
      <c r="L44" s="97"/>
      <c r="M44" s="97"/>
      <c r="N44" s="94"/>
      <c r="O44" s="97"/>
      <c r="P44" s="97"/>
      <c r="Q44" s="97"/>
      <c r="R44" s="97"/>
      <c r="S44" s="97"/>
      <c r="T44" s="97"/>
      <c r="U44" s="94"/>
      <c r="V44" s="97"/>
      <c r="W44" s="97"/>
      <c r="X44" s="97"/>
      <c r="Y44" s="97"/>
      <c r="Z44" s="97"/>
      <c r="AA44" s="97"/>
      <c r="AB44" s="94"/>
      <c r="AC44" s="97"/>
      <c r="AD44" s="97"/>
      <c r="AE44" s="97"/>
      <c r="AF44" s="97"/>
      <c r="AG44" s="97"/>
      <c r="AH44" s="97"/>
      <c r="AI44" s="94"/>
      <c r="AJ44" s="97">
        <v>39000</v>
      </c>
      <c r="AK44" s="97"/>
      <c r="AL44" s="97"/>
      <c r="AM44" s="97"/>
      <c r="AN44" s="97"/>
      <c r="AO44" s="97"/>
      <c r="AP44" s="94">
        <f t="shared" si="44"/>
        <v>39000</v>
      </c>
      <c r="AQ44" s="97">
        <v>91000</v>
      </c>
      <c r="AR44" s="97"/>
      <c r="AS44" s="97"/>
      <c r="AT44" s="97"/>
      <c r="AU44" s="97"/>
      <c r="AV44" s="97"/>
      <c r="AW44" s="94">
        <f t="shared" si="45"/>
        <v>91000</v>
      </c>
      <c r="AX44" s="97"/>
      <c r="AY44" s="97"/>
      <c r="AZ44" s="97"/>
      <c r="BA44" s="97"/>
      <c r="BB44" s="97"/>
      <c r="BC44" s="97"/>
      <c r="BD44" s="115"/>
      <c r="BE44" s="135"/>
      <c r="BF44" s="97"/>
      <c r="BG44" s="97"/>
      <c r="BH44" s="97"/>
      <c r="BI44" s="97"/>
      <c r="BJ44" s="97"/>
      <c r="BK44" s="148">
        <f t="shared" si="47"/>
        <v>0</v>
      </c>
      <c r="BL44" s="135"/>
      <c r="BM44" s="97"/>
      <c r="BN44" s="97"/>
      <c r="BO44" s="97"/>
      <c r="BP44" s="97"/>
      <c r="BQ44" s="97"/>
      <c r="BR44" s="168">
        <f t="shared" si="51"/>
        <v>0</v>
      </c>
      <c r="BS44" s="135"/>
      <c r="BT44" s="97"/>
      <c r="BU44" s="97"/>
      <c r="BV44" s="97"/>
      <c r="BW44" s="97"/>
      <c r="BX44" s="97"/>
      <c r="BY44" s="97"/>
      <c r="BZ44" s="98">
        <f t="shared" si="52"/>
        <v>0</v>
      </c>
      <c r="CA44" s="191">
        <v>3557.2</v>
      </c>
      <c r="CB44" s="97"/>
      <c r="CC44" s="97"/>
      <c r="CD44" s="97"/>
      <c r="CE44" s="97"/>
      <c r="CF44" s="97"/>
      <c r="CG44" s="97"/>
      <c r="CH44" s="168">
        <f t="shared" si="49"/>
        <v>3557.2</v>
      </c>
      <c r="CI44" s="135"/>
      <c r="CJ44" s="97"/>
      <c r="CK44" s="97"/>
      <c r="CL44" s="97"/>
      <c r="CM44" s="97"/>
      <c r="CN44" s="97"/>
      <c r="CO44" s="97"/>
      <c r="CP44" s="98">
        <f t="shared" si="50"/>
        <v>0</v>
      </c>
    </row>
    <row r="45" spans="1:94" ht="69" customHeight="1">
      <c r="A45" s="18" t="s">
        <v>135</v>
      </c>
      <c r="B45" s="11" t="s">
        <v>125</v>
      </c>
      <c r="C45" s="10" t="s">
        <v>149</v>
      </c>
      <c r="D45" s="108" t="s">
        <v>96</v>
      </c>
      <c r="E45" s="96">
        <f t="shared" si="0"/>
        <v>28457.200000000001</v>
      </c>
      <c r="F45" s="75">
        <f t="shared" si="7"/>
        <v>22748.300000000003</v>
      </c>
      <c r="G45" s="75">
        <f t="shared" si="1"/>
        <v>51205.500000000007</v>
      </c>
      <c r="H45" s="97"/>
      <c r="I45" s="97"/>
      <c r="J45" s="97"/>
      <c r="K45" s="97"/>
      <c r="L45" s="97"/>
      <c r="M45" s="97"/>
      <c r="N45" s="94"/>
      <c r="O45" s="97"/>
      <c r="P45" s="97"/>
      <c r="Q45" s="97"/>
      <c r="R45" s="97"/>
      <c r="S45" s="97"/>
      <c r="T45" s="97"/>
      <c r="U45" s="94"/>
      <c r="V45" s="97"/>
      <c r="W45" s="97"/>
      <c r="X45" s="97"/>
      <c r="Y45" s="97"/>
      <c r="Z45" s="97"/>
      <c r="AA45" s="97"/>
      <c r="AB45" s="94"/>
      <c r="AC45" s="97"/>
      <c r="AD45" s="97"/>
      <c r="AE45" s="97"/>
      <c r="AF45" s="97"/>
      <c r="AG45" s="97"/>
      <c r="AH45" s="97"/>
      <c r="AI45" s="94"/>
      <c r="AJ45" s="97"/>
      <c r="AK45" s="97"/>
      <c r="AL45" s="97"/>
      <c r="AM45" s="97"/>
      <c r="AN45" s="97"/>
      <c r="AO45" s="97"/>
      <c r="AP45" s="94"/>
      <c r="AQ45" s="97">
        <v>5463</v>
      </c>
      <c r="AR45" s="97"/>
      <c r="AS45" s="97"/>
      <c r="AT45" s="97"/>
      <c r="AU45" s="97"/>
      <c r="AV45" s="97"/>
      <c r="AW45" s="94">
        <f t="shared" si="45"/>
        <v>5463</v>
      </c>
      <c r="AX45" s="97">
        <f>5463+2994.7</f>
        <v>8457.7000000000007</v>
      </c>
      <c r="AY45" s="97"/>
      <c r="AZ45" s="97"/>
      <c r="BA45" s="97"/>
      <c r="BB45" s="97"/>
      <c r="BC45" s="97"/>
      <c r="BD45" s="125">
        <f>AX45</f>
        <v>8457.7000000000007</v>
      </c>
      <c r="BE45" s="135">
        <f>5463+3364.6</f>
        <v>8827.6</v>
      </c>
      <c r="BF45" s="97"/>
      <c r="BG45" s="97"/>
      <c r="BH45" s="97"/>
      <c r="BI45" s="97"/>
      <c r="BJ45" s="97"/>
      <c r="BK45" s="148">
        <f t="shared" si="47"/>
        <v>8827.6</v>
      </c>
      <c r="BL45" s="135">
        <v>7114.3</v>
      </c>
      <c r="BM45" s="97"/>
      <c r="BN45" s="97"/>
      <c r="BO45" s="97"/>
      <c r="BP45" s="97"/>
      <c r="BQ45" s="97"/>
      <c r="BR45" s="168">
        <f t="shared" si="51"/>
        <v>7114.3</v>
      </c>
      <c r="BS45" s="135">
        <v>7114.3</v>
      </c>
      <c r="BT45" s="97"/>
      <c r="BU45" s="97"/>
      <c r="BV45" s="97"/>
      <c r="BW45" s="97"/>
      <c r="BX45" s="97"/>
      <c r="BY45" s="97"/>
      <c r="BZ45" s="98">
        <f t="shared" si="52"/>
        <v>7114.3</v>
      </c>
      <c r="CA45" s="191">
        <v>7114.3</v>
      </c>
      <c r="CB45" s="97"/>
      <c r="CC45" s="97"/>
      <c r="CD45" s="97"/>
      <c r="CE45" s="97"/>
      <c r="CF45" s="97"/>
      <c r="CG45" s="97"/>
      <c r="CH45" s="168">
        <f t="shared" si="49"/>
        <v>7114.3</v>
      </c>
      <c r="CI45" s="135">
        <v>7114.3</v>
      </c>
      <c r="CJ45" s="97"/>
      <c r="CK45" s="97"/>
      <c r="CL45" s="97"/>
      <c r="CM45" s="97"/>
      <c r="CN45" s="97"/>
      <c r="CO45" s="97"/>
      <c r="CP45" s="98">
        <f t="shared" si="50"/>
        <v>7114.3</v>
      </c>
    </row>
    <row r="46" spans="1:94" ht="125.25" customHeight="1">
      <c r="A46" s="18" t="s">
        <v>146</v>
      </c>
      <c r="B46" s="11" t="s">
        <v>148</v>
      </c>
      <c r="C46" s="10" t="s">
        <v>149</v>
      </c>
      <c r="D46" s="155" t="s">
        <v>147</v>
      </c>
      <c r="E46" s="96">
        <f t="shared" si="0"/>
        <v>230963.1</v>
      </c>
      <c r="F46" s="75">
        <f t="shared" si="7"/>
        <v>0</v>
      </c>
      <c r="G46" s="75">
        <f t="shared" si="1"/>
        <v>230963.1</v>
      </c>
      <c r="H46" s="97"/>
      <c r="I46" s="97"/>
      <c r="J46" s="97"/>
      <c r="K46" s="97"/>
      <c r="L46" s="97"/>
      <c r="M46" s="97"/>
      <c r="N46" s="94"/>
      <c r="O46" s="97"/>
      <c r="P46" s="97"/>
      <c r="Q46" s="97"/>
      <c r="R46" s="97"/>
      <c r="S46" s="97"/>
      <c r="T46" s="97"/>
      <c r="U46" s="94"/>
      <c r="V46" s="97"/>
      <c r="W46" s="97"/>
      <c r="X46" s="97"/>
      <c r="Y46" s="97"/>
      <c r="Z46" s="97"/>
      <c r="AA46" s="97"/>
      <c r="AB46" s="94"/>
      <c r="AC46" s="97"/>
      <c r="AD46" s="97"/>
      <c r="AE46" s="97"/>
      <c r="AF46" s="97"/>
      <c r="AG46" s="97"/>
      <c r="AH46" s="97"/>
      <c r="AI46" s="94"/>
      <c r="AJ46" s="97"/>
      <c r="AK46" s="97"/>
      <c r="AL46" s="97"/>
      <c r="AM46" s="97"/>
      <c r="AN46" s="97"/>
      <c r="AO46" s="97"/>
      <c r="AP46" s="94"/>
      <c r="AQ46" s="97"/>
      <c r="AR46" s="97"/>
      <c r="AS46" s="97"/>
      <c r="AT46" s="97"/>
      <c r="AU46" s="97"/>
      <c r="AV46" s="97"/>
      <c r="AW46" s="94"/>
      <c r="AX46" s="97"/>
      <c r="AY46" s="97"/>
      <c r="AZ46" s="97"/>
      <c r="BA46" s="97"/>
      <c r="BB46" s="97"/>
      <c r="BC46" s="97"/>
      <c r="BD46" s="125"/>
      <c r="BE46" s="135"/>
      <c r="BF46" s="97"/>
      <c r="BG46" s="97"/>
      <c r="BH46" s="97"/>
      <c r="BI46" s="97"/>
      <c r="BJ46" s="97"/>
      <c r="BK46" s="148"/>
      <c r="BL46" s="135">
        <v>28332.9</v>
      </c>
      <c r="BM46" s="97"/>
      <c r="BN46" s="97"/>
      <c r="BO46" s="97"/>
      <c r="BP46" s="97">
        <v>28332.9</v>
      </c>
      <c r="BQ46" s="97"/>
      <c r="BR46" s="168">
        <f t="shared" si="51"/>
        <v>56665.8</v>
      </c>
      <c r="BS46" s="135">
        <f>29049.5+0.1</f>
        <v>29049.599999999999</v>
      </c>
      <c r="BT46" s="97"/>
      <c r="BU46" s="97"/>
      <c r="BV46" s="97"/>
      <c r="BW46" s="97"/>
      <c r="BX46" s="97">
        <v>29049.5</v>
      </c>
      <c r="BY46" s="97"/>
      <c r="BZ46" s="98">
        <f t="shared" si="52"/>
        <v>58099.1</v>
      </c>
      <c r="CA46" s="191">
        <v>29049.599999999999</v>
      </c>
      <c r="CB46" s="97"/>
      <c r="CC46" s="97"/>
      <c r="CD46" s="97"/>
      <c r="CE46" s="97"/>
      <c r="CF46" s="97">
        <v>29049.5</v>
      </c>
      <c r="CG46" s="97"/>
      <c r="CH46" s="168">
        <f t="shared" si="49"/>
        <v>58099.1</v>
      </c>
      <c r="CI46" s="135">
        <v>29049.599999999999</v>
      </c>
      <c r="CJ46" s="97"/>
      <c r="CK46" s="97"/>
      <c r="CL46" s="97"/>
      <c r="CM46" s="97"/>
      <c r="CN46" s="97">
        <v>29049.5</v>
      </c>
      <c r="CO46" s="97"/>
      <c r="CP46" s="98">
        <f t="shared" si="50"/>
        <v>58099.1</v>
      </c>
    </row>
    <row r="47" spans="1:94" ht="58.5" hidden="1">
      <c r="A47" s="18" t="s">
        <v>126</v>
      </c>
      <c r="B47" s="11" t="s">
        <v>106</v>
      </c>
      <c r="C47" s="10" t="s">
        <v>89</v>
      </c>
      <c r="D47" s="53" t="s">
        <v>107</v>
      </c>
      <c r="E47" s="75">
        <f t="shared" si="0"/>
        <v>0</v>
      </c>
      <c r="F47" s="75">
        <f t="shared" si="7"/>
        <v>11017.4</v>
      </c>
      <c r="G47" s="75">
        <f t="shared" si="1"/>
        <v>11017.4</v>
      </c>
      <c r="H47" s="57"/>
      <c r="I47" s="57"/>
      <c r="J47" s="57"/>
      <c r="K47" s="57"/>
      <c r="L47" s="57"/>
      <c r="M47" s="57"/>
      <c r="N47" s="58"/>
      <c r="O47" s="57"/>
      <c r="P47" s="57"/>
      <c r="Q47" s="57"/>
      <c r="R47" s="57"/>
      <c r="S47" s="57"/>
      <c r="T47" s="57"/>
      <c r="U47" s="58"/>
      <c r="V47" s="57"/>
      <c r="W47" s="57"/>
      <c r="X47" s="57"/>
      <c r="Y47" s="57"/>
      <c r="Z47" s="57"/>
      <c r="AA47" s="57"/>
      <c r="AB47" s="58"/>
      <c r="AC47" s="57"/>
      <c r="AD47" s="57"/>
      <c r="AE47" s="57"/>
      <c r="AF47" s="57"/>
      <c r="AG47" s="57"/>
      <c r="AH47" s="57"/>
      <c r="AI47" s="58"/>
      <c r="AJ47" s="57"/>
      <c r="AK47" s="57"/>
      <c r="AL47" s="57"/>
      <c r="AM47" s="57"/>
      <c r="AN47" s="57"/>
      <c r="AO47" s="57"/>
      <c r="AP47" s="58"/>
      <c r="AQ47" s="57">
        <v>11017.4</v>
      </c>
      <c r="AR47" s="57"/>
      <c r="AS47" s="57"/>
      <c r="AT47" s="57"/>
      <c r="AU47" s="57"/>
      <c r="AV47" s="57"/>
      <c r="AW47" s="58">
        <f t="shared" si="45"/>
        <v>11017.4</v>
      </c>
      <c r="AX47" s="57"/>
      <c r="AY47" s="57"/>
      <c r="AZ47" s="57"/>
      <c r="BA47" s="57"/>
      <c r="BB47" s="57"/>
      <c r="BC47" s="57"/>
      <c r="BD47" s="126"/>
      <c r="BE47" s="146"/>
      <c r="BF47" s="57"/>
      <c r="BG47" s="62"/>
      <c r="BH47" s="57"/>
      <c r="BI47" s="57"/>
      <c r="BJ47" s="57"/>
      <c r="BK47" s="151">
        <f t="shared" si="47"/>
        <v>0</v>
      </c>
      <c r="BL47" s="146"/>
      <c r="BM47" s="57"/>
      <c r="BN47" s="57"/>
      <c r="BO47" s="57"/>
      <c r="BP47" s="57"/>
      <c r="BQ47" s="57"/>
      <c r="BR47" s="118">
        <f t="shared" ref="BR47" si="55">SUM(BL47:BQ47)</f>
        <v>0</v>
      </c>
      <c r="BS47" s="146"/>
      <c r="BT47" s="57"/>
      <c r="BU47" s="57"/>
      <c r="BV47" s="57"/>
      <c r="BW47" s="57"/>
      <c r="BX47" s="57"/>
      <c r="BY47" s="57"/>
      <c r="BZ47" s="82">
        <f t="shared" si="52"/>
        <v>0</v>
      </c>
      <c r="CA47" s="193"/>
      <c r="CB47" s="70"/>
      <c r="CC47" s="70"/>
      <c r="CD47" s="70"/>
      <c r="CE47" s="70"/>
      <c r="CF47" s="70"/>
      <c r="CG47" s="70"/>
      <c r="CH47" s="118">
        <f t="shared" si="49"/>
        <v>0</v>
      </c>
      <c r="CI47" s="137"/>
      <c r="CJ47" s="70"/>
      <c r="CK47" s="70"/>
      <c r="CL47" s="70"/>
      <c r="CM47" s="70"/>
      <c r="CN47" s="70"/>
      <c r="CO47" s="70"/>
      <c r="CP47" s="82">
        <f t="shared" si="50"/>
        <v>0</v>
      </c>
    </row>
    <row r="48" spans="1:94" s="88" customFormat="1" ht="75" customHeight="1">
      <c r="A48" s="84">
        <v>3</v>
      </c>
      <c r="B48" s="85" t="s">
        <v>138</v>
      </c>
      <c r="C48" s="73" t="s">
        <v>153</v>
      </c>
      <c r="D48" s="86" t="s">
        <v>17</v>
      </c>
      <c r="E48" s="75">
        <f t="shared" si="0"/>
        <v>3342846.9</v>
      </c>
      <c r="F48" s="75">
        <f t="shared" si="7"/>
        <v>5690394.9000000004</v>
      </c>
      <c r="G48" s="75">
        <f t="shared" si="1"/>
        <v>9033241.8000000007</v>
      </c>
      <c r="H48" s="81">
        <f>H49+H50+H51+H52</f>
        <v>134642.4</v>
      </c>
      <c r="I48" s="81">
        <f>I49+I50+I51+I52</f>
        <v>0</v>
      </c>
      <c r="J48" s="81"/>
      <c r="K48" s="81"/>
      <c r="L48" s="81">
        <f>L49+L50+L51+L52</f>
        <v>439064.60000000003</v>
      </c>
      <c r="M48" s="81">
        <f>M49+M50+M51+M52</f>
        <v>8800</v>
      </c>
      <c r="N48" s="81">
        <f>SUM(H48:M48)</f>
        <v>582507</v>
      </c>
      <c r="O48" s="81">
        <f>O49+O50+O51+O52</f>
        <v>164947.79999999999</v>
      </c>
      <c r="P48" s="81">
        <f>P49+P50+P51+P52</f>
        <v>0</v>
      </c>
      <c r="Q48" s="81"/>
      <c r="R48" s="81"/>
      <c r="S48" s="81">
        <f>S49+S50+S51+S52</f>
        <v>460529.9</v>
      </c>
      <c r="T48" s="81">
        <f>T49+T50+T51+T52</f>
        <v>7375</v>
      </c>
      <c r="U48" s="81">
        <f>SUM(O48:T48)</f>
        <v>632852.69999999995</v>
      </c>
      <c r="V48" s="81">
        <f>V49+V50+V51+V52</f>
        <v>325549.59999999998</v>
      </c>
      <c r="W48" s="81">
        <f>W49+W50+W51+W52</f>
        <v>0</v>
      </c>
      <c r="X48" s="81"/>
      <c r="Y48" s="81"/>
      <c r="Z48" s="81">
        <f>Z49+Z50+Z51+Z52</f>
        <v>358947</v>
      </c>
      <c r="AA48" s="81">
        <f>AA49+AA50+AA51+AA52</f>
        <v>7375</v>
      </c>
      <c r="AB48" s="81">
        <f>SUM(V48:AA48)</f>
        <v>691871.6</v>
      </c>
      <c r="AC48" s="81">
        <f>AC49+AC50+AC51+AC52</f>
        <v>577825.5</v>
      </c>
      <c r="AD48" s="81">
        <f t="shared" ref="AD48:AE48" si="56">AD49+AD50+AD51+AD52</f>
        <v>0</v>
      </c>
      <c r="AE48" s="81">
        <f t="shared" si="56"/>
        <v>0</v>
      </c>
      <c r="AF48" s="81">
        <f>AF49+AF50+AF51+AF52</f>
        <v>0</v>
      </c>
      <c r="AG48" s="81">
        <f>AG49+AG50+AG51+AG52</f>
        <v>3678.8</v>
      </c>
      <c r="AH48" s="81">
        <f>AH49+AH50+AH51+AH52</f>
        <v>30742</v>
      </c>
      <c r="AI48" s="81">
        <f>SUM(AC48:AH48)</f>
        <v>612246.30000000005</v>
      </c>
      <c r="AJ48" s="81">
        <f>AJ49+AJ50+AJ51+AJ52</f>
        <v>695180.3</v>
      </c>
      <c r="AK48" s="81"/>
      <c r="AL48" s="81"/>
      <c r="AM48" s="81">
        <f>AM49+AM50+AM51+AM52</f>
        <v>0</v>
      </c>
      <c r="AN48" s="81">
        <f>AN49+AN50+AN51+AN52</f>
        <v>0</v>
      </c>
      <c r="AO48" s="81">
        <f>AO49+AO50+AO51+AO52</f>
        <v>44094.5</v>
      </c>
      <c r="AP48" s="81">
        <f>SUM(AJ48:AO48)</f>
        <v>739274.8</v>
      </c>
      <c r="AQ48" s="81">
        <f>AQ49+AQ50+AQ51+AQ52</f>
        <v>739402.5</v>
      </c>
      <c r="AR48" s="81"/>
      <c r="AS48" s="81"/>
      <c r="AT48" s="81">
        <f>AT49+AT50+AT51+AT52</f>
        <v>0</v>
      </c>
      <c r="AU48" s="81">
        <f>AU49+AU50+AU51+AU52</f>
        <v>0</v>
      </c>
      <c r="AV48" s="81">
        <f>AV49+AV50+AV51+AV52</f>
        <v>44094.5</v>
      </c>
      <c r="AW48" s="81">
        <f t="shared" ref="AW48:AW53" si="57">SUM(AQ48:AV48)</f>
        <v>783497</v>
      </c>
      <c r="AX48" s="81">
        <f>AX49+AX50+AX51+AX52</f>
        <v>797052.5</v>
      </c>
      <c r="AY48" s="81"/>
      <c r="AZ48" s="81"/>
      <c r="BA48" s="81">
        <f>BA49+BA50+BA51+BA52</f>
        <v>0</v>
      </c>
      <c r="BB48" s="81">
        <f>BB49+BB50+BB51+BB52</f>
        <v>0</v>
      </c>
      <c r="BC48" s="81">
        <f>BC49+BC50+BC51+BC52</f>
        <v>8320</v>
      </c>
      <c r="BD48" s="118">
        <f t="shared" ref="BD48" si="58">SUM(AX48:BC48)</f>
        <v>805372.5</v>
      </c>
      <c r="BE48" s="152">
        <f>BE49+BE50+BE51+BE52</f>
        <v>834453</v>
      </c>
      <c r="BF48" s="87"/>
      <c r="BG48" s="81">
        <f>BG49+BG50+BG51+BG52</f>
        <v>0</v>
      </c>
      <c r="BH48" s="87">
        <f>BH49+BH50+BH51+BH52</f>
        <v>0</v>
      </c>
      <c r="BI48" s="87">
        <f>BI49+BI50+BI51+BI52</f>
        <v>0</v>
      </c>
      <c r="BJ48" s="87">
        <f>BJ49+BJ50+BJ51+BJ52</f>
        <v>8320</v>
      </c>
      <c r="BK48" s="151">
        <f t="shared" ref="BK48" si="59">SUM(BE48:BJ48)</f>
        <v>842773</v>
      </c>
      <c r="BL48" s="134">
        <f>BL49+BL50+BL51+BL52</f>
        <v>853893.2</v>
      </c>
      <c r="BM48" s="81"/>
      <c r="BN48" s="81">
        <f>BN49+BN50+BN51+BN52</f>
        <v>0</v>
      </c>
      <c r="BO48" s="81">
        <f>BO49+BO50+BO51+BO52</f>
        <v>0</v>
      </c>
      <c r="BP48" s="81">
        <f>BP49+BP50+BP51+BP52</f>
        <v>0</v>
      </c>
      <c r="BQ48" s="81">
        <f>BQ49+BQ50+BQ51+BQ52</f>
        <v>8320</v>
      </c>
      <c r="BR48" s="118">
        <f>SUM(BL48:BQ48)</f>
        <v>862213.2</v>
      </c>
      <c r="BS48" s="134">
        <f>BS49+BS50+BS51+BS52</f>
        <v>795180.7</v>
      </c>
      <c r="BT48" s="81"/>
      <c r="BU48" s="81"/>
      <c r="BV48" s="81">
        <f>BV49+BV50+BV51+BV52</f>
        <v>0</v>
      </c>
      <c r="BW48" s="81">
        <f>BW49+BW50+BW51+BW52</f>
        <v>0</v>
      </c>
      <c r="BX48" s="81"/>
      <c r="BY48" s="81">
        <f>BY49+BY50+BY51+BY52</f>
        <v>8320</v>
      </c>
      <c r="BZ48" s="82">
        <f>SUM(BS48:BY48)</f>
        <v>803500.7</v>
      </c>
      <c r="CA48" s="190">
        <f>CA49+CA50+CA51+CA52</f>
        <v>830246.5</v>
      </c>
      <c r="CB48" s="81"/>
      <c r="CC48" s="81"/>
      <c r="CD48" s="81">
        <f>CD49+CD50+CD51+CD52</f>
        <v>0</v>
      </c>
      <c r="CE48" s="81">
        <f>CE49+CE50+CE51+CE52</f>
        <v>0</v>
      </c>
      <c r="CF48" s="81"/>
      <c r="CG48" s="81">
        <f>CG49+CG50+CG51+CG52</f>
        <v>8320</v>
      </c>
      <c r="CH48" s="118">
        <f>SUM(CA48:CG48)</f>
        <v>838566.5</v>
      </c>
      <c r="CI48" s="134">
        <f>CI49+CI50+CI51+CI52</f>
        <v>830246.5</v>
      </c>
      <c r="CJ48" s="81"/>
      <c r="CK48" s="81"/>
      <c r="CL48" s="81">
        <f>CL49+CL50+CL51+CL52</f>
        <v>0</v>
      </c>
      <c r="CM48" s="81">
        <f>CM49+CM50+CM51+CM52</f>
        <v>0</v>
      </c>
      <c r="CN48" s="81"/>
      <c r="CO48" s="81">
        <f>CO49+CO50+CO51+CO52</f>
        <v>8320</v>
      </c>
      <c r="CP48" s="82">
        <f t="shared" si="50"/>
        <v>838566.5</v>
      </c>
    </row>
    <row r="49" spans="1:94" s="163" customFormat="1" ht="85.5" customHeight="1">
      <c r="A49" s="156" t="s">
        <v>3</v>
      </c>
      <c r="B49" s="157" t="s">
        <v>72</v>
      </c>
      <c r="C49" s="158" t="s">
        <v>153</v>
      </c>
      <c r="D49" s="159" t="s">
        <v>98</v>
      </c>
      <c r="E49" s="96">
        <f t="shared" si="0"/>
        <v>2494405.7000000002</v>
      </c>
      <c r="F49" s="75">
        <f t="shared" si="7"/>
        <v>3915484.8</v>
      </c>
      <c r="G49" s="75">
        <f t="shared" si="1"/>
        <v>6409890.4999999991</v>
      </c>
      <c r="H49" s="58">
        <v>80869.5</v>
      </c>
      <c r="I49" s="58">
        <v>0</v>
      </c>
      <c r="J49" s="58"/>
      <c r="K49" s="58"/>
      <c r="L49" s="58">
        <v>339164.4</v>
      </c>
      <c r="M49" s="58">
        <v>0</v>
      </c>
      <c r="N49" s="58">
        <f>SUM(H49:M49)</f>
        <v>420033.9</v>
      </c>
      <c r="O49" s="58">
        <v>96136.5</v>
      </c>
      <c r="P49" s="58">
        <v>0</v>
      </c>
      <c r="Q49" s="58"/>
      <c r="R49" s="58"/>
      <c r="S49" s="58">
        <v>361256.2</v>
      </c>
      <c r="T49" s="58">
        <v>0</v>
      </c>
      <c r="U49" s="58">
        <f>SUM(O49:T49)</f>
        <v>457392.7</v>
      </c>
      <c r="V49" s="58">
        <v>153885.6</v>
      </c>
      <c r="W49" s="58">
        <v>0</v>
      </c>
      <c r="X49" s="58"/>
      <c r="Y49" s="58"/>
      <c r="Z49" s="58">
        <v>279450.2</v>
      </c>
      <c r="AA49" s="58">
        <v>0</v>
      </c>
      <c r="AB49" s="58">
        <f>SUM(V49:AA49)</f>
        <v>433335.80000000005</v>
      </c>
      <c r="AC49" s="58">
        <f>422576.9-4327.2-1636.7+19832.9+1286.5</f>
        <v>437732.4</v>
      </c>
      <c r="AD49" s="58">
        <v>0</v>
      </c>
      <c r="AE49" s="58">
        <v>0</v>
      </c>
      <c r="AF49" s="58">
        <v>0</v>
      </c>
      <c r="AG49" s="58">
        <f>0+2158.4+642.9</f>
        <v>2801.3</v>
      </c>
      <c r="AH49" s="58">
        <f>AA49</f>
        <v>0</v>
      </c>
      <c r="AI49" s="58">
        <f>SUM(AC49:AH49)</f>
        <v>440533.7</v>
      </c>
      <c r="AJ49" s="58">
        <v>471588.9</v>
      </c>
      <c r="AK49" s="58"/>
      <c r="AL49" s="58"/>
      <c r="AM49" s="58">
        <v>0</v>
      </c>
      <c r="AN49" s="58">
        <v>0</v>
      </c>
      <c r="AO49" s="58">
        <f>AA49</f>
        <v>0</v>
      </c>
      <c r="AP49" s="58">
        <f>SUM(AJ49:AO49)</f>
        <v>471588.9</v>
      </c>
      <c r="AQ49" s="58">
        <f>515464.8+3974.7</f>
        <v>519439.5</v>
      </c>
      <c r="AR49" s="58"/>
      <c r="AS49" s="58"/>
      <c r="AT49" s="58">
        <v>0</v>
      </c>
      <c r="AU49" s="58">
        <v>0</v>
      </c>
      <c r="AV49" s="58">
        <f>AH49</f>
        <v>0</v>
      </c>
      <c r="AW49" s="58">
        <f t="shared" si="57"/>
        <v>519439.5</v>
      </c>
      <c r="AX49" s="58">
        <v>573995.30000000005</v>
      </c>
      <c r="AY49" s="58"/>
      <c r="AZ49" s="58"/>
      <c r="BA49" s="58">
        <v>0</v>
      </c>
      <c r="BB49" s="58">
        <v>0</v>
      </c>
      <c r="BC49" s="58">
        <v>0</v>
      </c>
      <c r="BD49" s="117">
        <v>573995.30000000005</v>
      </c>
      <c r="BE49" s="160">
        <v>599165</v>
      </c>
      <c r="BF49" s="161"/>
      <c r="BG49" s="161">
        <v>0</v>
      </c>
      <c r="BH49" s="161">
        <v>0</v>
      </c>
      <c r="BI49" s="161">
        <v>0</v>
      </c>
      <c r="BJ49" s="161">
        <f>AV49</f>
        <v>0</v>
      </c>
      <c r="BK49" s="162">
        <f t="shared" ref="BK49:BK52" si="60">BE49+BG49+BJ49</f>
        <v>599165</v>
      </c>
      <c r="BL49" s="160">
        <v>649534.1</v>
      </c>
      <c r="BM49" s="58"/>
      <c r="BN49" s="58">
        <v>0</v>
      </c>
      <c r="BO49" s="58">
        <v>0</v>
      </c>
      <c r="BP49" s="58"/>
      <c r="BQ49" s="58">
        <v>0</v>
      </c>
      <c r="BR49" s="182">
        <f t="shared" ref="BR49:BR52" si="61">BQ49+BN49+BL49</f>
        <v>649534.1</v>
      </c>
      <c r="BS49" s="138">
        <f>626645.8-35065.8</f>
        <v>591580</v>
      </c>
      <c r="BT49" s="58"/>
      <c r="BU49" s="58"/>
      <c r="BV49" s="58">
        <v>0</v>
      </c>
      <c r="BW49" s="58">
        <v>0</v>
      </c>
      <c r="BX49" s="58"/>
      <c r="BY49" s="58">
        <v>0</v>
      </c>
      <c r="BZ49" s="61">
        <f>SUM(BS49:BY49)</f>
        <v>591580</v>
      </c>
      <c r="CA49" s="194">
        <v>626645.80000000005</v>
      </c>
      <c r="CB49" s="58"/>
      <c r="CC49" s="58"/>
      <c r="CD49" s="58">
        <v>0</v>
      </c>
      <c r="CE49" s="58">
        <v>0</v>
      </c>
      <c r="CF49" s="58"/>
      <c r="CG49" s="58">
        <v>0</v>
      </c>
      <c r="CH49" s="116">
        <f t="shared" ref="CH49:CH52" si="62">SUM(CA49:CG49)</f>
        <v>626645.80000000005</v>
      </c>
      <c r="CI49" s="160">
        <v>626645.80000000005</v>
      </c>
      <c r="CJ49" s="58"/>
      <c r="CK49" s="58"/>
      <c r="CL49" s="58">
        <v>0</v>
      </c>
      <c r="CM49" s="58">
        <v>0</v>
      </c>
      <c r="CN49" s="58"/>
      <c r="CO49" s="58">
        <v>0</v>
      </c>
      <c r="CP49" s="61">
        <f t="shared" si="50"/>
        <v>626645.80000000005</v>
      </c>
    </row>
    <row r="50" spans="1:94" s="163" customFormat="1" ht="68.25" customHeight="1">
      <c r="A50" s="164" t="s">
        <v>4</v>
      </c>
      <c r="B50" s="157" t="s">
        <v>14</v>
      </c>
      <c r="C50" s="158" t="s">
        <v>153</v>
      </c>
      <c r="D50" s="159" t="s">
        <v>99</v>
      </c>
      <c r="E50" s="96">
        <f t="shared" si="0"/>
        <v>815161.2</v>
      </c>
      <c r="F50" s="75">
        <f t="shared" si="7"/>
        <v>1212345.6000000001</v>
      </c>
      <c r="G50" s="75">
        <f t="shared" si="1"/>
        <v>2027506.8</v>
      </c>
      <c r="H50" s="58">
        <v>23772.9</v>
      </c>
      <c r="I50" s="58">
        <v>0</v>
      </c>
      <c r="J50" s="58"/>
      <c r="K50" s="58"/>
      <c r="L50" s="58">
        <v>99900.2</v>
      </c>
      <c r="M50" s="58">
        <v>0</v>
      </c>
      <c r="N50" s="58">
        <f>SUM(H50:M50)</f>
        <v>123673.1</v>
      </c>
      <c r="O50" s="58">
        <v>25667.599999999999</v>
      </c>
      <c r="P50" s="58">
        <v>0</v>
      </c>
      <c r="Q50" s="58"/>
      <c r="R50" s="58"/>
      <c r="S50" s="58">
        <v>99273.700000000012</v>
      </c>
      <c r="T50" s="58">
        <v>0</v>
      </c>
      <c r="U50" s="58">
        <f>SUM(O50:T50)</f>
        <v>124941.30000000002</v>
      </c>
      <c r="V50" s="58">
        <v>49592</v>
      </c>
      <c r="W50" s="58">
        <v>0</v>
      </c>
      <c r="X50" s="58"/>
      <c r="Y50" s="58"/>
      <c r="Z50" s="58">
        <v>79496.800000000003</v>
      </c>
      <c r="AA50" s="58">
        <v>0</v>
      </c>
      <c r="AB50" s="58">
        <f>SUM(V50:AA50)</f>
        <v>129088.8</v>
      </c>
      <c r="AC50" s="58">
        <f>133887.2+6205.9</f>
        <v>140093.1</v>
      </c>
      <c r="AD50" s="58">
        <v>0</v>
      </c>
      <c r="AE50" s="58">
        <v>0</v>
      </c>
      <c r="AF50" s="58">
        <v>0</v>
      </c>
      <c r="AG50" s="58">
        <f>0+674.3+203.2</f>
        <v>877.5</v>
      </c>
      <c r="AH50" s="58">
        <f>AA50</f>
        <v>0</v>
      </c>
      <c r="AI50" s="58">
        <f>SUM(AC50:AH50)</f>
        <v>140970.6</v>
      </c>
      <c r="AJ50" s="58">
        <v>148341</v>
      </c>
      <c r="AK50" s="58"/>
      <c r="AL50" s="58"/>
      <c r="AM50" s="58">
        <v>0</v>
      </c>
      <c r="AN50" s="58">
        <v>0</v>
      </c>
      <c r="AO50" s="58">
        <f>AA50</f>
        <v>0</v>
      </c>
      <c r="AP50" s="58">
        <f>SUM(AJ50:AO50)</f>
        <v>148341</v>
      </c>
      <c r="AQ50" s="58">
        <v>168699.1</v>
      </c>
      <c r="AR50" s="58"/>
      <c r="AS50" s="58"/>
      <c r="AT50" s="58">
        <v>0</v>
      </c>
      <c r="AU50" s="58">
        <v>0</v>
      </c>
      <c r="AV50" s="58">
        <f>AH50</f>
        <v>0</v>
      </c>
      <c r="AW50" s="58">
        <f t="shared" si="57"/>
        <v>168699.1</v>
      </c>
      <c r="AX50" s="58">
        <v>186146.1</v>
      </c>
      <c r="AY50" s="58"/>
      <c r="AZ50" s="58"/>
      <c r="BA50" s="58">
        <v>0</v>
      </c>
      <c r="BB50" s="58">
        <v>0</v>
      </c>
      <c r="BC50" s="58">
        <v>0</v>
      </c>
      <c r="BD50" s="117">
        <v>186146.1</v>
      </c>
      <c r="BE50" s="160">
        <v>190485.6</v>
      </c>
      <c r="BF50" s="161"/>
      <c r="BG50" s="161">
        <v>0</v>
      </c>
      <c r="BH50" s="161">
        <v>0</v>
      </c>
      <c r="BI50" s="161">
        <v>0</v>
      </c>
      <c r="BJ50" s="161">
        <f>AV50</f>
        <v>0</v>
      </c>
      <c r="BK50" s="162">
        <f t="shared" si="60"/>
        <v>190485.6</v>
      </c>
      <c r="BL50" s="160">
        <v>204359.1</v>
      </c>
      <c r="BM50" s="58"/>
      <c r="BN50" s="58">
        <v>0</v>
      </c>
      <c r="BO50" s="58">
        <v>0</v>
      </c>
      <c r="BP50" s="58"/>
      <c r="BQ50" s="58">
        <v>0</v>
      </c>
      <c r="BR50" s="182">
        <f t="shared" si="61"/>
        <v>204359.1</v>
      </c>
      <c r="BS50" s="160">
        <v>203600.7</v>
      </c>
      <c r="BT50" s="58"/>
      <c r="BU50" s="58"/>
      <c r="BV50" s="58">
        <v>0</v>
      </c>
      <c r="BW50" s="58">
        <v>0</v>
      </c>
      <c r="BX50" s="58"/>
      <c r="BY50" s="58">
        <v>0</v>
      </c>
      <c r="BZ50" s="61">
        <f t="shared" ref="BZ50:BZ52" si="63">BS50+BW50+BY50</f>
        <v>203600.7</v>
      </c>
      <c r="CA50" s="194">
        <v>203600.7</v>
      </c>
      <c r="CB50" s="58"/>
      <c r="CC50" s="58"/>
      <c r="CD50" s="58">
        <v>0</v>
      </c>
      <c r="CE50" s="58">
        <v>0</v>
      </c>
      <c r="CF50" s="58"/>
      <c r="CG50" s="58">
        <v>0</v>
      </c>
      <c r="CH50" s="116">
        <f t="shared" si="62"/>
        <v>203600.7</v>
      </c>
      <c r="CI50" s="160">
        <v>203600.7</v>
      </c>
      <c r="CJ50" s="58"/>
      <c r="CK50" s="58"/>
      <c r="CL50" s="58">
        <v>0</v>
      </c>
      <c r="CM50" s="58">
        <v>0</v>
      </c>
      <c r="CN50" s="58"/>
      <c r="CO50" s="58">
        <v>0</v>
      </c>
      <c r="CP50" s="61">
        <f t="shared" si="50"/>
        <v>203600.7</v>
      </c>
    </row>
    <row r="51" spans="1:94" ht="68.25" hidden="1" customHeight="1">
      <c r="A51" s="17" t="s">
        <v>22</v>
      </c>
      <c r="B51" s="11" t="s">
        <v>16</v>
      </c>
      <c r="C51" s="21" t="s">
        <v>153</v>
      </c>
      <c r="D51" s="22" t="s">
        <v>18</v>
      </c>
      <c r="E51" s="96">
        <f t="shared" si="0"/>
        <v>0</v>
      </c>
      <c r="F51" s="75">
        <f t="shared" si="7"/>
        <v>403443.5</v>
      </c>
      <c r="G51" s="75">
        <f t="shared" si="1"/>
        <v>403443.5</v>
      </c>
      <c r="H51" s="58">
        <v>30000</v>
      </c>
      <c r="I51" s="58">
        <v>0</v>
      </c>
      <c r="J51" s="58"/>
      <c r="K51" s="58"/>
      <c r="L51" s="58">
        <v>0</v>
      </c>
      <c r="M51" s="58">
        <v>0</v>
      </c>
      <c r="N51" s="58">
        <f>SUM(H51:M51)</f>
        <v>30000</v>
      </c>
      <c r="O51" s="58">
        <v>43143.7</v>
      </c>
      <c r="P51" s="58">
        <v>0</v>
      </c>
      <c r="Q51" s="58"/>
      <c r="R51" s="58"/>
      <c r="S51" s="58">
        <v>0</v>
      </c>
      <c r="T51" s="58">
        <v>0</v>
      </c>
      <c r="U51" s="58">
        <f>SUM(O51:T51)</f>
        <v>43143.7</v>
      </c>
      <c r="V51" s="58">
        <v>122072</v>
      </c>
      <c r="W51" s="58">
        <v>0</v>
      </c>
      <c r="X51" s="58"/>
      <c r="Y51" s="58"/>
      <c r="Z51" s="58">
        <v>0</v>
      </c>
      <c r="AA51" s="58">
        <v>0</v>
      </c>
      <c r="AB51" s="58">
        <f>SUM(V51:AA51)</f>
        <v>122072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f>AA51</f>
        <v>0</v>
      </c>
      <c r="AI51" s="58">
        <f>SUM(AC51:AH51)</f>
        <v>0</v>
      </c>
      <c r="AJ51" s="58">
        <v>75250.399999999994</v>
      </c>
      <c r="AK51" s="58"/>
      <c r="AL51" s="58"/>
      <c r="AM51" s="58">
        <v>0</v>
      </c>
      <c r="AN51" s="58">
        <v>0</v>
      </c>
      <c r="AO51" s="58">
        <f>AA51</f>
        <v>0</v>
      </c>
      <c r="AP51" s="58">
        <f>SUM(AJ51:AO51)</f>
        <v>75250.399999999994</v>
      </c>
      <c r="AQ51" s="58">
        <v>51263.899999999994</v>
      </c>
      <c r="AR51" s="58"/>
      <c r="AS51" s="58"/>
      <c r="AT51" s="58">
        <v>0</v>
      </c>
      <c r="AU51" s="58">
        <v>0</v>
      </c>
      <c r="AV51" s="58">
        <f>AH51</f>
        <v>0</v>
      </c>
      <c r="AW51" s="58">
        <f t="shared" si="57"/>
        <v>51263.899999999994</v>
      </c>
      <c r="AX51" s="58">
        <v>36911.1</v>
      </c>
      <c r="AY51" s="58"/>
      <c r="AZ51" s="58"/>
      <c r="BA51" s="58">
        <v>0</v>
      </c>
      <c r="BB51" s="58">
        <v>0</v>
      </c>
      <c r="BC51" s="58">
        <v>0</v>
      </c>
      <c r="BD51" s="117">
        <v>36911.1</v>
      </c>
      <c r="BE51" s="138">
        <v>44802.400000000001</v>
      </c>
      <c r="BF51" s="65"/>
      <c r="BG51" s="65">
        <v>0</v>
      </c>
      <c r="BH51" s="65">
        <v>0</v>
      </c>
      <c r="BI51" s="65">
        <v>0</v>
      </c>
      <c r="BJ51" s="65">
        <f>AV51</f>
        <v>0</v>
      </c>
      <c r="BK51" s="113">
        <f t="shared" si="60"/>
        <v>44802.400000000001</v>
      </c>
      <c r="BL51" s="138">
        <v>0</v>
      </c>
      <c r="BM51" s="94"/>
      <c r="BN51" s="94">
        <v>0</v>
      </c>
      <c r="BO51" s="94">
        <v>0</v>
      </c>
      <c r="BP51" s="94"/>
      <c r="BQ51" s="94">
        <v>0</v>
      </c>
      <c r="BR51" s="183">
        <f t="shared" si="61"/>
        <v>0</v>
      </c>
      <c r="BS51" s="138"/>
      <c r="BT51" s="94"/>
      <c r="BU51" s="94"/>
      <c r="BV51" s="94">
        <v>0</v>
      </c>
      <c r="BW51" s="94">
        <v>0</v>
      </c>
      <c r="BX51" s="94"/>
      <c r="BY51" s="94">
        <v>0</v>
      </c>
      <c r="BZ51" s="98">
        <f t="shared" si="63"/>
        <v>0</v>
      </c>
      <c r="CA51" s="195"/>
      <c r="CB51" s="94"/>
      <c r="CC51" s="94"/>
      <c r="CD51" s="94">
        <v>0</v>
      </c>
      <c r="CE51" s="94">
        <v>0</v>
      </c>
      <c r="CF51" s="94"/>
      <c r="CG51" s="94">
        <v>0</v>
      </c>
      <c r="CH51" s="168">
        <f t="shared" si="62"/>
        <v>0</v>
      </c>
      <c r="CI51" s="138"/>
      <c r="CJ51" s="94"/>
      <c r="CK51" s="94"/>
      <c r="CL51" s="94">
        <v>0</v>
      </c>
      <c r="CM51" s="94">
        <v>0</v>
      </c>
      <c r="CN51" s="94"/>
      <c r="CO51" s="94">
        <v>0</v>
      </c>
      <c r="CP51" s="98">
        <f t="shared" si="50"/>
        <v>0</v>
      </c>
    </row>
    <row r="52" spans="1:94" ht="78.75" customHeight="1">
      <c r="A52" s="17" t="s">
        <v>22</v>
      </c>
      <c r="B52" s="11" t="s">
        <v>15</v>
      </c>
      <c r="C52" s="21" t="s">
        <v>153</v>
      </c>
      <c r="D52" s="53" t="s">
        <v>5</v>
      </c>
      <c r="E52" s="96">
        <f t="shared" si="0"/>
        <v>33280</v>
      </c>
      <c r="F52" s="75">
        <f t="shared" si="7"/>
        <v>159121</v>
      </c>
      <c r="G52" s="75">
        <f t="shared" si="1"/>
        <v>192401</v>
      </c>
      <c r="H52" s="58">
        <v>0</v>
      </c>
      <c r="I52" s="58">
        <v>0</v>
      </c>
      <c r="J52" s="58"/>
      <c r="K52" s="58"/>
      <c r="L52" s="58">
        <v>0</v>
      </c>
      <c r="M52" s="58">
        <v>8800</v>
      </c>
      <c r="N52" s="58">
        <f>SUM(H52:M52)</f>
        <v>8800</v>
      </c>
      <c r="O52" s="58">
        <v>0</v>
      </c>
      <c r="P52" s="58">
        <v>0</v>
      </c>
      <c r="Q52" s="58"/>
      <c r="R52" s="58"/>
      <c r="S52" s="58">
        <v>0</v>
      </c>
      <c r="T52" s="58">
        <v>7375</v>
      </c>
      <c r="U52" s="58">
        <f>SUM(O52:T52)</f>
        <v>7375</v>
      </c>
      <c r="V52" s="58">
        <v>0</v>
      </c>
      <c r="W52" s="58">
        <v>0</v>
      </c>
      <c r="X52" s="58"/>
      <c r="Y52" s="58"/>
      <c r="Z52" s="58">
        <v>0</v>
      </c>
      <c r="AA52" s="58">
        <v>7375</v>
      </c>
      <c r="AB52" s="58">
        <f>SUM(V52:AA52)</f>
        <v>7375</v>
      </c>
      <c r="AC52" s="58">
        <f>V52</f>
        <v>0</v>
      </c>
      <c r="AD52" s="58">
        <v>0</v>
      </c>
      <c r="AE52" s="58">
        <v>0</v>
      </c>
      <c r="AF52" s="58">
        <v>0</v>
      </c>
      <c r="AG52" s="58">
        <f>Z52</f>
        <v>0</v>
      </c>
      <c r="AH52" s="58">
        <v>30742</v>
      </c>
      <c r="AI52" s="58">
        <f>SUM(AC52:AH52)</f>
        <v>30742</v>
      </c>
      <c r="AJ52" s="58">
        <f>V52</f>
        <v>0</v>
      </c>
      <c r="AK52" s="58"/>
      <c r="AL52" s="58"/>
      <c r="AM52" s="58">
        <v>0</v>
      </c>
      <c r="AN52" s="58">
        <f>Z52</f>
        <v>0</v>
      </c>
      <c r="AO52" s="58">
        <v>44094.5</v>
      </c>
      <c r="AP52" s="58">
        <f>SUM(AJ52:AO52)</f>
        <v>44094.5</v>
      </c>
      <c r="AQ52" s="58">
        <f>AC52</f>
        <v>0</v>
      </c>
      <c r="AR52" s="58"/>
      <c r="AS52" s="58"/>
      <c r="AT52" s="58">
        <v>0</v>
      </c>
      <c r="AU52" s="58">
        <f>AG52</f>
        <v>0</v>
      </c>
      <c r="AV52" s="58">
        <v>44094.5</v>
      </c>
      <c r="AW52" s="58">
        <f t="shared" si="57"/>
        <v>44094.5</v>
      </c>
      <c r="AX52" s="58">
        <v>0</v>
      </c>
      <c r="AY52" s="58"/>
      <c r="AZ52" s="58"/>
      <c r="BA52" s="58">
        <v>0</v>
      </c>
      <c r="BB52" s="58">
        <v>0</v>
      </c>
      <c r="BC52" s="58">
        <v>8320</v>
      </c>
      <c r="BD52" s="117">
        <v>8320</v>
      </c>
      <c r="BE52" s="138">
        <f>AC52</f>
        <v>0</v>
      </c>
      <c r="BF52" s="65"/>
      <c r="BG52" s="65">
        <v>0</v>
      </c>
      <c r="BH52" s="65">
        <v>0</v>
      </c>
      <c r="BI52" s="65">
        <f>AU52</f>
        <v>0</v>
      </c>
      <c r="BJ52" s="65">
        <v>8320</v>
      </c>
      <c r="BK52" s="113">
        <f t="shared" si="60"/>
        <v>8320</v>
      </c>
      <c r="BL52" s="138">
        <f>AX52</f>
        <v>0</v>
      </c>
      <c r="BM52" s="94"/>
      <c r="BN52" s="94">
        <v>0</v>
      </c>
      <c r="BO52" s="94">
        <v>0</v>
      </c>
      <c r="BP52" s="94"/>
      <c r="BQ52" s="94">
        <v>8320</v>
      </c>
      <c r="BR52" s="183">
        <f t="shared" si="61"/>
        <v>8320</v>
      </c>
      <c r="BS52" s="138">
        <f>BE52</f>
        <v>0</v>
      </c>
      <c r="BT52" s="94"/>
      <c r="BU52" s="94"/>
      <c r="BV52" s="94">
        <v>0</v>
      </c>
      <c r="BW52" s="94">
        <v>0</v>
      </c>
      <c r="BX52" s="94"/>
      <c r="BY52" s="94">
        <v>8320</v>
      </c>
      <c r="BZ52" s="98">
        <f t="shared" si="63"/>
        <v>8320</v>
      </c>
      <c r="CA52" s="195">
        <f>BL52</f>
        <v>0</v>
      </c>
      <c r="CB52" s="94"/>
      <c r="CC52" s="94"/>
      <c r="CD52" s="94">
        <v>0</v>
      </c>
      <c r="CE52" s="94">
        <v>0</v>
      </c>
      <c r="CF52" s="94"/>
      <c r="CG52" s="94">
        <v>8320</v>
      </c>
      <c r="CH52" s="168">
        <f t="shared" si="62"/>
        <v>8320</v>
      </c>
      <c r="CI52" s="138">
        <f>BS52</f>
        <v>0</v>
      </c>
      <c r="CJ52" s="94"/>
      <c r="CK52" s="94"/>
      <c r="CL52" s="94">
        <v>0</v>
      </c>
      <c r="CM52" s="94">
        <v>0</v>
      </c>
      <c r="CN52" s="94"/>
      <c r="CO52" s="94">
        <v>8320</v>
      </c>
      <c r="CP52" s="98">
        <f t="shared" si="50"/>
        <v>8320</v>
      </c>
    </row>
    <row r="53" spans="1:94" s="93" customFormat="1" ht="172.5" customHeight="1" thickBot="1">
      <c r="A53" s="89">
        <v>4</v>
      </c>
      <c r="B53" s="90" t="s">
        <v>139</v>
      </c>
      <c r="C53" s="73" t="s">
        <v>150</v>
      </c>
      <c r="D53" s="91" t="s">
        <v>109</v>
      </c>
      <c r="E53" s="75">
        <f t="shared" si="0"/>
        <v>19194.900000000001</v>
      </c>
      <c r="F53" s="75">
        <f t="shared" si="7"/>
        <v>19843.3</v>
      </c>
      <c r="G53" s="75">
        <f t="shared" si="1"/>
        <v>39038.199999999997</v>
      </c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>
        <f>3785.8+24.5</f>
        <v>3810.3</v>
      </c>
      <c r="AR53" s="92"/>
      <c r="AS53" s="92"/>
      <c r="AT53" s="92"/>
      <c r="AU53" s="92"/>
      <c r="AV53" s="92"/>
      <c r="AW53" s="92">
        <f t="shared" si="57"/>
        <v>3810.3</v>
      </c>
      <c r="AX53" s="92">
        <v>8016.5</v>
      </c>
      <c r="AY53" s="92"/>
      <c r="AZ53" s="92"/>
      <c r="BA53" s="92"/>
      <c r="BB53" s="92"/>
      <c r="BC53" s="92"/>
      <c r="BD53" s="119">
        <v>8016.5</v>
      </c>
      <c r="BE53" s="139">
        <f>BD53</f>
        <v>8016.5</v>
      </c>
      <c r="BF53" s="140"/>
      <c r="BG53" s="140"/>
      <c r="BH53" s="140"/>
      <c r="BI53" s="140"/>
      <c r="BJ53" s="140"/>
      <c r="BK53" s="141">
        <f>BE53+BG53+BJ53</f>
        <v>8016.5</v>
      </c>
      <c r="BL53" s="139">
        <v>5900.4</v>
      </c>
      <c r="BM53" s="140"/>
      <c r="BN53" s="140"/>
      <c r="BO53" s="140"/>
      <c r="BP53" s="140"/>
      <c r="BQ53" s="140"/>
      <c r="BR53" s="171">
        <f>BQ53+BN53+BL53</f>
        <v>5900.4</v>
      </c>
      <c r="BS53" s="139">
        <v>4431.5</v>
      </c>
      <c r="BT53" s="140"/>
      <c r="BU53" s="140"/>
      <c r="BV53" s="140"/>
      <c r="BW53" s="140"/>
      <c r="BX53" s="140"/>
      <c r="BY53" s="140"/>
      <c r="BZ53" s="141">
        <f>BS53+BW53+BY53</f>
        <v>4431.5</v>
      </c>
      <c r="CA53" s="196">
        <v>4431.5</v>
      </c>
      <c r="CB53" s="140"/>
      <c r="CC53" s="140"/>
      <c r="CD53" s="140"/>
      <c r="CE53" s="140"/>
      <c r="CF53" s="140"/>
      <c r="CG53" s="140"/>
      <c r="CH53" s="171">
        <f>CA53</f>
        <v>4431.5</v>
      </c>
      <c r="CI53" s="134">
        <v>4431.5</v>
      </c>
      <c r="CJ53" s="81"/>
      <c r="CK53" s="81"/>
      <c r="CL53" s="81"/>
      <c r="CM53" s="81"/>
      <c r="CN53" s="81"/>
      <c r="CO53" s="81"/>
      <c r="CP53" s="82">
        <f>CI53</f>
        <v>4431.5</v>
      </c>
    </row>
    <row r="54" spans="1:94" s="12" customFormat="1" ht="33.75" customHeight="1" thickBot="1">
      <c r="A54" s="234" t="s">
        <v>73</v>
      </c>
      <c r="B54" s="235"/>
      <c r="C54" s="235"/>
      <c r="D54" s="235"/>
      <c r="E54" s="63">
        <f>BR54+CP54+BZ54+CH54</f>
        <v>20256774.015999999</v>
      </c>
      <c r="F54" s="63">
        <f t="shared" ref="F54" si="64">AW54+AB54+AI54+AP54+U54+N54</f>
        <v>24349096.800000001</v>
      </c>
      <c r="G54" s="63">
        <f t="shared" ref="G54" si="65">AB54+AI54+AP54+AW54+U54+N54+BD54+BK54+BR54+BZ54</f>
        <v>47867320.607999995</v>
      </c>
      <c r="H54" s="56">
        <f>H48+H36+H33+H14</f>
        <v>785850.5</v>
      </c>
      <c r="I54" s="56">
        <f>I48+I36+I33+I14</f>
        <v>2429593.2999999998</v>
      </c>
      <c r="J54" s="56">
        <f>J48+J36+J33+J14</f>
        <v>1654466.9</v>
      </c>
      <c r="K54" s="56">
        <f>K48+K36+K33+K14</f>
        <v>775126.4</v>
      </c>
      <c r="L54" s="56">
        <f>L48+L36+L33+L14</f>
        <v>439064.60000000003</v>
      </c>
      <c r="M54" s="56">
        <f>M48+M36+M33+M14</f>
        <v>8800</v>
      </c>
      <c r="N54" s="56">
        <f>N48+N36+N33+N14</f>
        <v>3663308.4</v>
      </c>
      <c r="O54" s="56">
        <f>O48+O36+O33+O14</f>
        <v>806870.60000000009</v>
      </c>
      <c r="P54" s="56">
        <f>P48+P36+P33+P14</f>
        <v>2087463.6999999997</v>
      </c>
      <c r="Q54" s="56">
        <f>Q48+Q36+Q33+Q14</f>
        <v>1282811.8999999997</v>
      </c>
      <c r="R54" s="56">
        <f>R48+R36+R33+R14</f>
        <v>804651.8</v>
      </c>
      <c r="S54" s="56">
        <f>S48+S36+S33+S14</f>
        <v>460529.9</v>
      </c>
      <c r="T54" s="56">
        <f>T48+T36+T33+T14</f>
        <v>7375</v>
      </c>
      <c r="U54" s="56">
        <f>U48+U36+U33+U14</f>
        <v>3362239.1999999997</v>
      </c>
      <c r="V54" s="56">
        <f>V48+V36+V33+V14</f>
        <v>1122141.4000000001</v>
      </c>
      <c r="W54" s="56">
        <f>W48+W36+W33+W14</f>
        <v>1814118.6</v>
      </c>
      <c r="X54" s="56">
        <f>X48+X36+X33+X14</f>
        <v>978085.39999999991</v>
      </c>
      <c r="Y54" s="56">
        <f>Y48+Y36+Y33+Y14</f>
        <v>836033.2</v>
      </c>
      <c r="Z54" s="56">
        <f>Z48+Z36+Z33+Z14</f>
        <v>359775.7</v>
      </c>
      <c r="AA54" s="56">
        <f>AA48+AA36+AA33+AA14</f>
        <v>7375</v>
      </c>
      <c r="AB54" s="56">
        <f>AB48+AB36+AB33+AB14</f>
        <v>3303410.7</v>
      </c>
      <c r="AC54" s="56">
        <f>AC48+AC36+AC33+AC14</f>
        <v>1470820.5</v>
      </c>
      <c r="AD54" s="56">
        <f>AD48+AD36+AD33+AD14</f>
        <v>1630202</v>
      </c>
      <c r="AE54" s="56">
        <f>AE48+AE36+AE33+AE14</f>
        <v>761563.5</v>
      </c>
      <c r="AF54" s="56">
        <f>AF48+AF36+AF33+AF14</f>
        <v>868638.5</v>
      </c>
      <c r="AG54" s="56">
        <f>AG48+AG36+AG33+AG14</f>
        <v>4341.4000000000005</v>
      </c>
      <c r="AH54" s="56">
        <f>AH48+AH36+AH33+AH14</f>
        <v>30742</v>
      </c>
      <c r="AI54" s="56">
        <f>AI48+AI36+AI33+AI14</f>
        <v>3136105.9000000004</v>
      </c>
      <c r="AJ54" s="56">
        <f>AJ48+AJ36+AJ33+AJ14</f>
        <v>2033629.5</v>
      </c>
      <c r="AK54" s="56">
        <f>AK48+AK36+AK33+AK14</f>
        <v>2634506.1</v>
      </c>
      <c r="AL54" s="56">
        <f>AL48+AL36+AL33+AL14</f>
        <v>1731122.1</v>
      </c>
      <c r="AM54" s="56">
        <f>AM48+AM36+AM33+AM14</f>
        <v>903384</v>
      </c>
      <c r="AN54" s="56">
        <f>AN48+AN36+AN33+AN14</f>
        <v>0</v>
      </c>
      <c r="AO54" s="56">
        <f>AO48+AO36+AO33+AO14</f>
        <v>44094.5</v>
      </c>
      <c r="AP54" s="56">
        <f>AP48+AP36+AP33+AP14</f>
        <v>4712230.0999999996</v>
      </c>
      <c r="AQ54" s="56">
        <f>AQ48+AQ36+AQ33+AQ14+AQ53</f>
        <v>2464234.2999999998</v>
      </c>
      <c r="AR54" s="56"/>
      <c r="AS54" s="56">
        <f>AS48+AS36+AS33+AS14</f>
        <v>3663473.7000000007</v>
      </c>
      <c r="AT54" s="56">
        <f>AT48+AT36+AT33+AT14</f>
        <v>0</v>
      </c>
      <c r="AU54" s="56">
        <f>AU48+AU36+AU33+AU14</f>
        <v>0</v>
      </c>
      <c r="AV54" s="56">
        <f>AV48+AV36+AV33+AV14</f>
        <v>44094.5</v>
      </c>
      <c r="AW54" s="56">
        <f>AW48+AW36+AW33+AW14+AW53</f>
        <v>6171802.5000000009</v>
      </c>
      <c r="AX54" s="56">
        <f>AX48+AX36+AX33+AX14+AX53</f>
        <v>2356766.9</v>
      </c>
      <c r="AY54" s="56"/>
      <c r="AZ54" s="56">
        <f>AZ48+AZ36+AZ33+AZ14</f>
        <v>3964975.8</v>
      </c>
      <c r="BA54" s="56">
        <f>BA48+BA36+BA33+BA14</f>
        <v>0</v>
      </c>
      <c r="BB54" s="56">
        <f>BB48+BB36+BB33+BB14</f>
        <v>0</v>
      </c>
      <c r="BC54" s="56">
        <f>BC48+BC36+BC33+BC14</f>
        <v>8320</v>
      </c>
      <c r="BD54" s="56">
        <f>BD48+BD36+BD33+BD14+BD53</f>
        <v>6330062.6999999993</v>
      </c>
      <c r="BE54" s="56">
        <f>BE48+BE36+BE33+BE14+BE53</f>
        <v>2589746.2000000002</v>
      </c>
      <c r="BF54" s="56"/>
      <c r="BG54" s="56">
        <f>BG48+BG36+BG33+BG14</f>
        <v>3897519.7999999993</v>
      </c>
      <c r="BH54" s="56">
        <f>BH48+BH36+BH33+BH14</f>
        <v>0</v>
      </c>
      <c r="BI54" s="56">
        <f>BI48+BI36+BI33+BI14</f>
        <v>0</v>
      </c>
      <c r="BJ54" s="56">
        <f>BJ48+BJ36+BJ33+BJ14</f>
        <v>8320</v>
      </c>
      <c r="BK54" s="56">
        <f>BK48+BK36+BK33+BK14+BK53</f>
        <v>6495586</v>
      </c>
      <c r="BL54" s="56">
        <f>BL48+BL36+BL33+BL14+BL53</f>
        <v>2489285.9039999996</v>
      </c>
      <c r="BM54" s="56"/>
      <c r="BN54" s="56">
        <f>BN48+BN36+BN33+BN14</f>
        <v>3040601.0999999996</v>
      </c>
      <c r="BO54" s="56"/>
      <c r="BP54" s="56">
        <f>BP48+BP36+BP33+BP14</f>
        <v>28332.9</v>
      </c>
      <c r="BQ54" s="56">
        <f>BQ48+BQ36+BQ33+BQ14</f>
        <v>8320</v>
      </c>
      <c r="BR54" s="56">
        <f>BR48+BR36+BR33+BR14+BR53</f>
        <v>5566539.9039999992</v>
      </c>
      <c r="BS54" s="199">
        <f>BS48+BS36+BS33+BS14+BS53</f>
        <v>2374290.5040000002</v>
      </c>
      <c r="BT54" s="199">
        <f>BT48+BT36+BT33+BT14+BT53</f>
        <v>0</v>
      </c>
      <c r="BU54" s="199">
        <f>BU48+BU36+BU33+BU14+BU53</f>
        <v>0</v>
      </c>
      <c r="BV54" s="199">
        <f>BV48+BV36+BV33+BV14+BV53</f>
        <v>0</v>
      </c>
      <c r="BW54" s="199">
        <f>BW48+BW36+BW33+BW14+BW53</f>
        <v>2714375.2</v>
      </c>
      <c r="BX54" s="200">
        <f>BX48+BX36+BX33+BX14+BX53</f>
        <v>29049.5</v>
      </c>
      <c r="BY54" s="199">
        <f>BY48+BY36+BY33+BY14+BY53</f>
        <v>8320</v>
      </c>
      <c r="BZ54" s="201">
        <f>BZ48+BZ36+BZ33+BZ14+BZ53</f>
        <v>5126035.2039999999</v>
      </c>
      <c r="CA54" s="112">
        <f>CA48+CA36+CA33+CA14+CA53</f>
        <v>2733918.0040000002</v>
      </c>
      <c r="CB54" s="112">
        <f>CB48+CB36+CB33+CB14+CB53</f>
        <v>0</v>
      </c>
      <c r="CC54" s="112">
        <f>CC48+CC36+CC33+CC14+CC53</f>
        <v>0</v>
      </c>
      <c r="CD54" s="112">
        <f>CD48+CD36+CD33+CD14+CD53</f>
        <v>0</v>
      </c>
      <c r="CE54" s="112">
        <f>CE48+CE36+CE33+CE14+CE53</f>
        <v>1962479.8</v>
      </c>
      <c r="CF54" s="174">
        <f>CF48+CF36+CF33+CF14+CF53</f>
        <v>29049.5</v>
      </c>
      <c r="CG54" s="112">
        <f>CG48+CG36+CG33+CG14+CG53</f>
        <v>8320</v>
      </c>
      <c r="CH54" s="172">
        <f>CH48+CH36+CH33+CH14+CH53</f>
        <v>4733767.3040000005</v>
      </c>
      <c r="CI54" s="173">
        <f>CI48+CI36+CI33+CI14+CI53</f>
        <v>2830582.304</v>
      </c>
      <c r="CJ54" s="174">
        <f>CJ48+CJ36+CJ33+CJ14+CJ53</f>
        <v>0</v>
      </c>
      <c r="CK54" s="174">
        <f>CK48+CK36+CK33+CK14+CK53</f>
        <v>0</v>
      </c>
      <c r="CL54" s="174">
        <f>CL48+CL36+CL33+CL14+CL53</f>
        <v>0</v>
      </c>
      <c r="CM54" s="174">
        <f>CM48+CM36+CM14+CM53</f>
        <v>1962479.8</v>
      </c>
      <c r="CN54" s="174">
        <f>CN48+CN36+CN33+CN14+CN53</f>
        <v>29049.5</v>
      </c>
      <c r="CO54" s="174">
        <f>CO48+CO36+CO33+CO14+CO53</f>
        <v>8320</v>
      </c>
      <c r="CP54" s="175">
        <f>CP48+CP36+CP33+CP14+CP53</f>
        <v>4830431.6040000003</v>
      </c>
    </row>
    <row r="55" spans="1:94" ht="15.75" customHeight="1">
      <c r="E55" s="30"/>
      <c r="F55" s="30">
        <f>SUM(F53,F48,F36,F33,F14)</f>
        <v>37174745.5</v>
      </c>
      <c r="G55" s="30">
        <f>SUM(G53,G48,G36,G33,G14)</f>
        <v>57431519.515999988</v>
      </c>
      <c r="H55" s="54">
        <f>H54+O54+V54+AC54+AJ54+AQ54+AX54+BE54+BL54+BS54+CA54+CI54</f>
        <v>24058136.616000004</v>
      </c>
      <c r="I55" s="54">
        <f>I54+P54+W54+AD54+AK54+AS54+AY54+BG54+BN54+BW54+AZ54+CE54+CM54</f>
        <v>31801788.899999999</v>
      </c>
      <c r="J55" s="4"/>
      <c r="K55" s="4"/>
      <c r="L55" s="54">
        <f>L54+S54+Z54+AG54+AN54+AU54+BB54+BI54+CN54+CF54+BX54+BP54</f>
        <v>1379192.9999999998</v>
      </c>
      <c r="M55" s="54">
        <f>M54+T54+AA54+AH54+AO54+AV54+BC54+BJ54+BQ54+BY54+CG54+CO54</f>
        <v>192401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94">
      <c r="F56" s="4" t="b">
        <f>F55=H69</f>
        <v>1</v>
      </c>
      <c r="G56" s="4" t="b">
        <f>G55=H62</f>
        <v>1</v>
      </c>
      <c r="H56" s="4" t="b">
        <f>H55=H58</f>
        <v>1</v>
      </c>
      <c r="I56" s="4" t="b">
        <f>H59=I55</f>
        <v>1</v>
      </c>
      <c r="J56" s="4"/>
      <c r="K56" s="4"/>
      <c r="L56" s="4" t="b">
        <f>L55=H60</f>
        <v>1</v>
      </c>
      <c r="M56" s="4" t="b">
        <f>M55=H61</f>
        <v>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94">
      <c r="K57" s="39" t="s">
        <v>143</v>
      </c>
    </row>
    <row r="58" spans="1:94">
      <c r="G58" s="40" t="s">
        <v>0</v>
      </c>
      <c r="H58" s="41">
        <f>H54+O54+V54+AC54+AJ54+AQ54+AX54+BE54+BL54+BS54+CA54+CI54</f>
        <v>24058136.616000004</v>
      </c>
      <c r="I58" s="38"/>
      <c r="J58" s="153" t="s">
        <v>0</v>
      </c>
      <c r="K58" s="154">
        <v>17562123.065000001</v>
      </c>
      <c r="M58" s="38">
        <f>K58-H58</f>
        <v>-6496013.5510000028</v>
      </c>
    </row>
    <row r="59" spans="1:94">
      <c r="E59" s="19"/>
      <c r="F59" s="42"/>
      <c r="G59" s="40" t="s">
        <v>111</v>
      </c>
      <c r="H59" s="41">
        <f>I54+P54+W54+AD54+AK54+AS54+AZ54+BG54+BN54+BW54+CE54+CM54</f>
        <v>31801788.900000002</v>
      </c>
      <c r="I59" s="38"/>
      <c r="J59" s="153" t="s">
        <v>111</v>
      </c>
      <c r="K59" s="154">
        <v>30828727.5</v>
      </c>
      <c r="M59" s="38">
        <f>K59-H59</f>
        <v>-973061.40000000224</v>
      </c>
      <c r="AJ59" s="43"/>
    </row>
    <row r="60" spans="1:94">
      <c r="G60" s="40" t="s">
        <v>8</v>
      </c>
      <c r="H60" s="41">
        <f>L54+S54+Z54+AG54+AN54+AU54+BB54+BI54+CN54+CF54+BX54+BP54</f>
        <v>1379192.9999999998</v>
      </c>
      <c r="I60" s="38"/>
      <c r="J60" s="153" t="s">
        <v>8</v>
      </c>
      <c r="K60" s="154">
        <v>1263711.5999999999</v>
      </c>
      <c r="M60" s="38">
        <f>K60-H60</f>
        <v>-115481.39999999991</v>
      </c>
    </row>
    <row r="61" spans="1:94">
      <c r="E61" s="19"/>
      <c r="F61" s="42"/>
      <c r="G61" s="40" t="s">
        <v>112</v>
      </c>
      <c r="H61" s="41">
        <f>M54+T54+AA54+AH54+AO54+AV54+BC54+BJ54+BQ54+BY54+CG54+CO54</f>
        <v>192401</v>
      </c>
      <c r="I61" s="38"/>
      <c r="J61" s="153" t="s">
        <v>112</v>
      </c>
      <c r="K61" s="154">
        <v>184081</v>
      </c>
    </row>
    <row r="62" spans="1:94">
      <c r="G62" s="40" t="s">
        <v>49</v>
      </c>
      <c r="H62" s="41">
        <f>N54+U54+AB54+AI54+AP54+AW54+BD54+BK54+BR54+BZ54+CH54+CP54</f>
        <v>57431519.515999995</v>
      </c>
      <c r="I62" s="38"/>
      <c r="J62" s="153" t="s">
        <v>49</v>
      </c>
      <c r="K62" s="154">
        <v>49838643.164999999</v>
      </c>
      <c r="M62" s="38">
        <f>K62-H62</f>
        <v>-7592876.3509999961</v>
      </c>
    </row>
    <row r="63" spans="1:94">
      <c r="BE63" s="4"/>
    </row>
    <row r="64" spans="1:94">
      <c r="G64" s="37"/>
      <c r="H64" s="39" t="s">
        <v>168</v>
      </c>
      <c r="J64" s="38"/>
      <c r="K64" s="38"/>
      <c r="L64" s="38"/>
      <c r="M64" s="38"/>
      <c r="BE64" s="4"/>
    </row>
    <row r="65" spans="7:10">
      <c r="G65" s="40" t="s">
        <v>0</v>
      </c>
      <c r="H65" s="41">
        <f>H54+O54+V54+AC54+AJ54+AQ54+AX54+BE54</f>
        <v>13630059.900000002</v>
      </c>
      <c r="I65" s="39" t="b">
        <f>H65+H72=H58</f>
        <v>1</v>
      </c>
      <c r="J65" s="38"/>
    </row>
    <row r="66" spans="7:10">
      <c r="G66" s="40" t="s">
        <v>111</v>
      </c>
      <c r="H66" s="41">
        <f>I54+P54+W54+AD54+AK54+AS54+AZ54+BG54</f>
        <v>22121853</v>
      </c>
      <c r="I66" s="39" t="b">
        <f t="shared" ref="I66:I68" si="66">H66+H73=H59</f>
        <v>1</v>
      </c>
    </row>
    <row r="67" spans="7:10">
      <c r="G67" s="40" t="s">
        <v>8</v>
      </c>
      <c r="H67" s="41">
        <f>L54+S54+Z54+AG54+AN54+AT54</f>
        <v>1263711.5999999999</v>
      </c>
      <c r="I67" s="39" t="b">
        <f>H67+H74=H60</f>
        <v>1</v>
      </c>
    </row>
    <row r="68" spans="7:10">
      <c r="G68" s="40" t="s">
        <v>112</v>
      </c>
      <c r="H68" s="41">
        <f>M54+T54+AA54+AH54+AO54+AV54+BC54+BJ54</f>
        <v>159121</v>
      </c>
      <c r="I68" s="39" t="b">
        <f t="shared" si="66"/>
        <v>1</v>
      </c>
    </row>
    <row r="69" spans="7:10">
      <c r="G69" s="40" t="s">
        <v>49</v>
      </c>
      <c r="H69" s="41">
        <f>N54+U54+AB54+AI54+AP54+AW54+BD54+BK54</f>
        <v>37174745.5</v>
      </c>
      <c r="I69" s="39" t="b">
        <f>H69+H76=H62</f>
        <v>1</v>
      </c>
    </row>
    <row r="71" spans="7:10">
      <c r="H71" s="39" t="s">
        <v>144</v>
      </c>
    </row>
    <row r="72" spans="7:10">
      <c r="G72" s="40" t="s">
        <v>0</v>
      </c>
      <c r="H72" s="44">
        <f>CA54+BL54+BS54+CI54</f>
        <v>10428076.716</v>
      </c>
    </row>
    <row r="73" spans="7:10">
      <c r="G73" s="40" t="s">
        <v>111</v>
      </c>
      <c r="H73" s="41">
        <f>CE54+BN54+BW54+CM54</f>
        <v>9679935.9000000004</v>
      </c>
    </row>
    <row r="74" spans="7:10">
      <c r="G74" s="40" t="s">
        <v>8</v>
      </c>
      <c r="H74" s="41">
        <f>BP54+CF54+CN54+BX54</f>
        <v>115481.4</v>
      </c>
    </row>
    <row r="75" spans="7:10">
      <c r="G75" s="40" t="s">
        <v>112</v>
      </c>
      <c r="H75" s="41">
        <f>CG54+CO54+BQ54+BY54</f>
        <v>33280</v>
      </c>
    </row>
    <row r="76" spans="7:10">
      <c r="G76" s="40" t="s">
        <v>49</v>
      </c>
      <c r="H76" s="41">
        <f>CH54+CP54+BR54+BZ54</f>
        <v>20256774.015999999</v>
      </c>
    </row>
  </sheetData>
  <mergeCells count="107">
    <mergeCell ref="CI9:CP9"/>
    <mergeCell ref="BE10:BE12"/>
    <mergeCell ref="BI10:BI12"/>
    <mergeCell ref="BJ10:BJ12"/>
    <mergeCell ref="BK10:BK11"/>
    <mergeCell ref="BL9:BR9"/>
    <mergeCell ref="CA3:CH3"/>
    <mergeCell ref="BS8:BZ8"/>
    <mergeCell ref="BS9:BZ9"/>
    <mergeCell ref="CA8:CH8"/>
    <mergeCell ref="CA9:CH9"/>
    <mergeCell ref="BE8:BK8"/>
    <mergeCell ref="BE9:BK9"/>
    <mergeCell ref="BL8:BR8"/>
    <mergeCell ref="BP10:BP12"/>
    <mergeCell ref="BQ10:BQ12"/>
    <mergeCell ref="BR10:BR11"/>
    <mergeCell ref="BL10:BL12"/>
    <mergeCell ref="BN10:BN12"/>
    <mergeCell ref="CA5:CD5"/>
    <mergeCell ref="CE5:CH5"/>
    <mergeCell ref="AQ8:AW8"/>
    <mergeCell ref="AX8:BD8"/>
    <mergeCell ref="A6:CP6"/>
    <mergeCell ref="A54:D54"/>
    <mergeCell ref="AJ8:AP8"/>
    <mergeCell ref="V9:AB9"/>
    <mergeCell ref="AC9:AI9"/>
    <mergeCell ref="AJ9:AP9"/>
    <mergeCell ref="W10:Y10"/>
    <mergeCell ref="C8:C12"/>
    <mergeCell ref="D8:D10"/>
    <mergeCell ref="G8:G11"/>
    <mergeCell ref="V8:AB8"/>
    <mergeCell ref="AC8:AI8"/>
    <mergeCell ref="E8:E11"/>
    <mergeCell ref="AJ10:AJ12"/>
    <mergeCell ref="A8:A12"/>
    <mergeCell ref="B8:B12"/>
    <mergeCell ref="AO10:AO12"/>
    <mergeCell ref="D11:D12"/>
    <mergeCell ref="AH10:AH12"/>
    <mergeCell ref="AK10:AM10"/>
    <mergeCell ref="AM11:AM12"/>
    <mergeCell ref="AL11:AL12"/>
    <mergeCell ref="AD10:AF10"/>
    <mergeCell ref="AG10:AG12"/>
    <mergeCell ref="H9:N9"/>
    <mergeCell ref="AQ9:AW9"/>
    <mergeCell ref="AN10:AN12"/>
    <mergeCell ref="Z10:Z12"/>
    <mergeCell ref="AA10:AA12"/>
    <mergeCell ref="AB10:AB11"/>
    <mergeCell ref="AI10:AI11"/>
    <mergeCell ref="AC10:AC12"/>
    <mergeCell ref="S10:S12"/>
    <mergeCell ref="T10:T12"/>
    <mergeCell ref="U10:U11"/>
    <mergeCell ref="O9:U9"/>
    <mergeCell ref="AX10:AX12"/>
    <mergeCell ref="BB10:BB12"/>
    <mergeCell ref="BC10:BC12"/>
    <mergeCell ref="BD10:BD11"/>
    <mergeCell ref="BG10:BG12"/>
    <mergeCell ref="AZ10:AZ12"/>
    <mergeCell ref="F8:F11"/>
    <mergeCell ref="O8:U8"/>
    <mergeCell ref="H8:N8"/>
    <mergeCell ref="AQ10:AQ12"/>
    <mergeCell ref="AU10:AU12"/>
    <mergeCell ref="AS10:AS12"/>
    <mergeCell ref="AX9:BD9"/>
    <mergeCell ref="H10:H12"/>
    <mergeCell ref="I10:K10"/>
    <mergeCell ref="L10:L12"/>
    <mergeCell ref="M10:M12"/>
    <mergeCell ref="N10:N11"/>
    <mergeCell ref="AV10:AV12"/>
    <mergeCell ref="AW10:AW11"/>
    <mergeCell ref="AP10:AP11"/>
    <mergeCell ref="V10:V12"/>
    <mergeCell ref="O10:O12"/>
    <mergeCell ref="P10:R10"/>
    <mergeCell ref="CI1:CP1"/>
    <mergeCell ref="CI2:CP2"/>
    <mergeCell ref="BS10:BS12"/>
    <mergeCell ref="BU10:BU12"/>
    <mergeCell ref="BW10:BW12"/>
    <mergeCell ref="BY10:BY12"/>
    <mergeCell ref="BZ10:BZ11"/>
    <mergeCell ref="CF10:CF12"/>
    <mergeCell ref="CN10:CN12"/>
    <mergeCell ref="BX10:BX12"/>
    <mergeCell ref="CH10:CH11"/>
    <mergeCell ref="CA10:CA12"/>
    <mergeCell ref="CC10:CC12"/>
    <mergeCell ref="CE10:CE12"/>
    <mergeCell ref="CG10:CG12"/>
    <mergeCell ref="CI10:CI12"/>
    <mergeCell ref="CK10:CK12"/>
    <mergeCell ref="CM10:CM12"/>
    <mergeCell ref="CO10:CO12"/>
    <mergeCell ref="CP10:CP11"/>
    <mergeCell ref="CI3:CP3"/>
    <mergeCell ref="CI4:CP4"/>
    <mergeCell ref="CI5:CP5"/>
    <mergeCell ref="CI8:CP8"/>
  </mergeCells>
  <printOptions horizontalCentered="1"/>
  <pageMargins left="0" right="0" top="0.39370078740157483" bottom="0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Денисенко Вера Григорьевна</cp:lastModifiedBy>
  <cp:lastPrinted>2026-02-14T09:33:02Z</cp:lastPrinted>
  <dcterms:created xsi:type="dcterms:W3CDTF">2005-04-22T01:58:34Z</dcterms:created>
  <dcterms:modified xsi:type="dcterms:W3CDTF">2026-02-17T12:19:55Z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